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1E344E44-2185-4628-9FF8-03E677C0794D}" xr6:coauthVersionLast="47" xr6:coauthVersionMax="47" xr10:uidLastSave="{00000000-0000-0000-0000-000000000000}"/>
  <bookViews>
    <workbookView xWindow="-120" yWindow="-120" windowWidth="29040" windowHeight="15720" xr2:uid="{ACB1161C-BE2C-469C-B50F-34DD8011DEAA}"/>
  </bookViews>
  <sheets>
    <sheet name="Annexe financière lot 4" sheetId="1" r:id="rId1"/>
  </sheets>
  <definedNames>
    <definedName name="_xlnm.Print_Area" localSheetId="0">'Annexe financière lot 4'!$A$1:$I$82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4" i="1" l="1"/>
  <c r="H73" i="1" l="1"/>
  <c r="H72" i="1"/>
  <c r="H71" i="1"/>
  <c r="H70" i="1"/>
  <c r="H69" i="1"/>
  <c r="G61" i="1" l="1"/>
  <c r="G60" i="1"/>
  <c r="G59" i="1"/>
  <c r="G58" i="1"/>
  <c r="G56" i="1"/>
  <c r="G14" i="1"/>
  <c r="G20" i="1"/>
  <c r="G15" i="1"/>
  <c r="G29" i="1"/>
  <c r="G47" i="1"/>
  <c r="G46" i="1"/>
  <c r="G16" i="1"/>
  <c r="G45" i="1"/>
  <c r="G44" i="1"/>
  <c r="G43" i="1"/>
  <c r="G18" i="1" l="1"/>
  <c r="G13" i="1" l="1"/>
  <c r="G17" i="1"/>
  <c r="G22" i="1"/>
  <c r="G23" i="1"/>
  <c r="G24" i="1"/>
  <c r="G25" i="1"/>
  <c r="G30" i="1"/>
  <c r="G26" i="1"/>
  <c r="G27" i="1"/>
  <c r="G31" i="1"/>
  <c r="G32" i="1"/>
  <c r="G38" i="1"/>
  <c r="G39" i="1"/>
  <c r="G34" i="1"/>
  <c r="G35" i="1"/>
  <c r="G36" i="1"/>
  <c r="G28" i="1"/>
  <c r="G40" i="1"/>
  <c r="G19" i="1"/>
  <c r="G41" i="1"/>
  <c r="G42" i="1"/>
  <c r="G55" i="1" l="1"/>
  <c r="G53" i="1"/>
  <c r="G12" i="1"/>
</calcChain>
</file>

<file path=xl/sharedStrings.xml><?xml version="1.0" encoding="utf-8"?>
<sst xmlns="http://schemas.openxmlformats.org/spreadsheetml/2006/main" count="215" uniqueCount="134">
  <si>
    <t>N° article</t>
  </si>
  <si>
    <t>Libellé du produit</t>
  </si>
  <si>
    <t>Taux de TVA</t>
  </si>
  <si>
    <t>Observations</t>
  </si>
  <si>
    <t>le kilomètre</t>
  </si>
  <si>
    <t>1.1</t>
  </si>
  <si>
    <t>1.2</t>
  </si>
  <si>
    <t>1.3</t>
  </si>
  <si>
    <t>1.4</t>
  </si>
  <si>
    <t>1.5</t>
  </si>
  <si>
    <t>1.6</t>
  </si>
  <si>
    <t>1.7</t>
  </si>
  <si>
    <t>1.8</t>
  </si>
  <si>
    <t>1.9</t>
  </si>
  <si>
    <t>1.10</t>
  </si>
  <si>
    <t>1.11</t>
  </si>
  <si>
    <t>1.12</t>
  </si>
  <si>
    <t>1.13</t>
  </si>
  <si>
    <t>1.14</t>
  </si>
  <si>
    <t>1.15</t>
  </si>
  <si>
    <t>1.16</t>
  </si>
  <si>
    <t>1.17</t>
  </si>
  <si>
    <t>1.18</t>
  </si>
  <si>
    <t>1.19</t>
  </si>
  <si>
    <t>1.20</t>
  </si>
  <si>
    <t>1.21</t>
  </si>
  <si>
    <t>1.22</t>
  </si>
  <si>
    <t>1.23</t>
  </si>
  <si>
    <t>Coefficients de location des matériels</t>
  </si>
  <si>
    <t>Prix unitaire en € HT</t>
  </si>
  <si>
    <t>TRANSPORT</t>
  </si>
  <si>
    <t>Prix unitaire  
en € TTC</t>
  </si>
  <si>
    <t>Prix unitaire 
en € TTC</t>
  </si>
  <si>
    <t>Type de prestations</t>
  </si>
  <si>
    <t>Unité de base</t>
  </si>
  <si>
    <t>Location</t>
  </si>
  <si>
    <t>Prix unitaire 
en € HT</t>
  </si>
  <si>
    <r>
      <t xml:space="preserve">Taux de remise applicable aux produits catalogue hors annexe financière
</t>
    </r>
    <r>
      <rPr>
        <sz val="9"/>
        <rFont val="Arial"/>
        <family val="2"/>
      </rPr>
      <t>(correspondant à l'objet du marché uniquement)</t>
    </r>
  </si>
  <si>
    <t>Chaise coque standard - couleur blanche</t>
  </si>
  <si>
    <t>Chaise coque avec pied bois - couleur blanche</t>
  </si>
  <si>
    <t>Table basse ronde (diamètre : entre 60 et 80cm)</t>
  </si>
  <si>
    <t>Table basse carrée (longueur : entre 60 et 80cm et largeur : entre 60 et 80cm)</t>
  </si>
  <si>
    <t xml:space="preserve">Porte-enseignes format A3 </t>
  </si>
  <si>
    <t>Potelet enrouleur noir - sangle noir 2 m minimum</t>
  </si>
  <si>
    <t>Table de maquillage avec éclairage - couleur blanche</t>
  </si>
  <si>
    <t>Coefficients de manutention</t>
  </si>
  <si>
    <t>Prestations de manutention demandée</t>
  </si>
  <si>
    <t>Etendue de la gamme 
(nombre d'exemplaires mobilisables et disponibles simultanément)</t>
  </si>
  <si>
    <r>
      <rPr>
        <b/>
        <u/>
        <sz val="9"/>
        <rFont val="Arial"/>
        <family val="2"/>
      </rPr>
      <t>Commentaires</t>
    </r>
    <r>
      <rPr>
        <sz val="9"/>
        <rFont val="Arial"/>
        <family val="2"/>
      </rPr>
      <t xml:space="preserve"> :
Le soumissionnaire complète l'ensemble de la présente annexe financière (à l'exception des cellules grisées).
Lorsque le soumissionnaire décide de ne pas facturer une prestation, il complète la cellule "observations" en indiquant "</t>
    </r>
    <r>
      <rPr>
        <b/>
        <i/>
        <sz val="9"/>
        <rFont val="Arial"/>
        <family val="2"/>
      </rPr>
      <t>OFFERT</t>
    </r>
    <r>
      <rPr>
        <b/>
        <sz val="9"/>
        <rFont val="Arial"/>
        <family val="2"/>
      </rPr>
      <t>"</t>
    </r>
    <r>
      <rPr>
        <sz val="9"/>
        <rFont val="Arial"/>
        <family val="2"/>
      </rPr>
      <t xml:space="preserve">. </t>
    </r>
  </si>
  <si>
    <t>Mange-debout plateau rond couleur bois (diamètre : entre 60 et 80cm)</t>
  </si>
  <si>
    <t>Mange-debout plateau carré couleur bois (longueur : entre 60 et 80cm et largeur : entre 60 et 80cm)</t>
  </si>
  <si>
    <t xml:space="preserve">Chevalet bois standard/type chevalet d'atelier </t>
  </si>
  <si>
    <t>Cendrier métallique/corbeille</t>
  </si>
  <si>
    <t>Chaise plastique blanche standard pour utilisation en extérieur (sans accoudoir)</t>
  </si>
  <si>
    <t>Distributeur gel hydroalcoolique (bidon de gel inclus)</t>
  </si>
  <si>
    <t>Table métallique pliante type bistrot pour utilisation en extérieur</t>
  </si>
  <si>
    <t>Chaise métallique pliante type bistrot pour utilisation en extérieur</t>
  </si>
  <si>
    <t>Paravent résine tressée - couleur beige ou noir - 3 pans</t>
  </si>
  <si>
    <t>1.24</t>
  </si>
  <si>
    <t>1.25</t>
  </si>
  <si>
    <t>1.26</t>
  </si>
  <si>
    <t>1.27</t>
  </si>
  <si>
    <t>1.28</t>
  </si>
  <si>
    <t>1.29</t>
  </si>
  <si>
    <t>1.30</t>
  </si>
  <si>
    <t>1.31</t>
  </si>
  <si>
    <t>1.32</t>
  </si>
  <si>
    <t>1.33</t>
  </si>
  <si>
    <t>2.1</t>
  </si>
  <si>
    <t>le forfait</t>
  </si>
  <si>
    <t>2.2</t>
  </si>
  <si>
    <t>2.3</t>
  </si>
  <si>
    <t>2.4</t>
  </si>
  <si>
    <t>2.5</t>
  </si>
  <si>
    <t>2.6</t>
  </si>
  <si>
    <t>2.7</t>
  </si>
  <si>
    <t>2.8</t>
  </si>
  <si>
    <t>Paris et petite couronne</t>
  </si>
  <si>
    <t>En dehors de Paris et de la petite couronne</t>
  </si>
  <si>
    <t>le forfait (livraison + reprise)</t>
  </si>
  <si>
    <t>Nombre de jour(s) d'exploitation supplémentaire(s) au-delà de de l'unité de location de 4 jours</t>
  </si>
  <si>
    <t>Chaises et assises</t>
  </si>
  <si>
    <t>Tables et buffets</t>
  </si>
  <si>
    <t>Potelets</t>
  </si>
  <si>
    <t>Divers</t>
  </si>
  <si>
    <t>Coefficients de location maximum (à ne pas dépasser)</t>
  </si>
  <si>
    <t>4 jours de base (96h) + 1 jour supplémentaire (24h) = total de 5 jours de location (120h)</t>
  </si>
  <si>
    <t>4 jours de base (96h) + 2 jours supplémentaires (48h) =  total de 6 jours de location (144h)</t>
  </si>
  <si>
    <t>4 jours de base (96h) + 0,5 jour supplémentaire (12h) = total de 4,5 jours de location (108h)</t>
  </si>
  <si>
    <t>4 jours de base (96h) + 3 jours supplémentaires (72h) =  total de 7 jours de location (168h)</t>
  </si>
  <si>
    <t>4 jours de base (96h) + 4 jours supplémentaires (96h) =  total de 8 jours de location (192h)</t>
  </si>
  <si>
    <t>Coefficients de location contractuel</t>
  </si>
  <si>
    <r>
      <t xml:space="preserve">Manutention lors du montage </t>
    </r>
    <r>
      <rPr>
        <b/>
        <u/>
        <sz val="9"/>
        <rFont val="Arial"/>
        <family val="2"/>
      </rPr>
      <t>ou</t>
    </r>
    <r>
      <rPr>
        <sz val="9"/>
        <rFont val="Arial"/>
        <family val="2"/>
      </rPr>
      <t xml:space="preserve"> du démontage - Heures ouvrables, du lundi au samedi 6h00 - 22h00</t>
    </r>
  </si>
  <si>
    <r>
      <t xml:space="preserve">Manutention lors du montage </t>
    </r>
    <r>
      <rPr>
        <b/>
        <u/>
        <sz val="9"/>
        <rFont val="Arial"/>
        <family val="2"/>
      </rPr>
      <t>et</t>
    </r>
    <r>
      <rPr>
        <sz val="9"/>
        <rFont val="Arial"/>
        <family val="2"/>
      </rPr>
      <t xml:space="preserve"> du démontage - Heures ouvrables, du lundi au samedi 6h00 - 22h00</t>
    </r>
  </si>
  <si>
    <r>
      <t xml:space="preserve">Manutention lors du montage </t>
    </r>
    <r>
      <rPr>
        <b/>
        <u/>
        <sz val="9"/>
        <rFont val="Arial"/>
        <family val="2"/>
      </rPr>
      <t>ou</t>
    </r>
    <r>
      <rPr>
        <sz val="9"/>
        <rFont val="Arial"/>
        <family val="2"/>
      </rPr>
      <t xml:space="preserve"> du démontage - Nuit (de 22h00 à 6h00), dimanche et jours fériés</t>
    </r>
  </si>
  <si>
    <r>
      <t xml:space="preserve">Manutention lors du montage </t>
    </r>
    <r>
      <rPr>
        <b/>
        <u/>
        <sz val="9"/>
        <rFont val="Arial"/>
        <family val="2"/>
      </rPr>
      <t>et</t>
    </r>
    <r>
      <rPr>
        <sz val="9"/>
        <rFont val="Arial"/>
        <family val="2"/>
      </rPr>
      <t xml:space="preserve"> du démontage - Nuit (de 22h00 à 6h00), dimanche et jours fériés</t>
    </r>
  </si>
  <si>
    <t>l'unité pour 4 jours de location</t>
  </si>
  <si>
    <t>le M² pour 4 jours de location</t>
  </si>
  <si>
    <t>le kilomètre parcouru</t>
  </si>
  <si>
    <t>Observations 
(le cas échéant)</t>
  </si>
  <si>
    <t>Tabouret haut coque - couleur blanche - pivotant ou non pivotant</t>
  </si>
  <si>
    <t>Table presse de longueur 150cm environ - plateau stratifié (largeur 70cm environ ; hauteur 75cm environ)</t>
  </si>
  <si>
    <t>Table presse de longueur 180cm environ - plateau stratifié (largeur 55cm environ ; hauteur 75cm environ)</t>
  </si>
  <si>
    <t>Table presse de longueur 120cm environ -  plateau stratifié noir et pieds noirs ou chromés (largeur 55-60cm environ ; hauteur 75cm environ)</t>
  </si>
  <si>
    <t>Vasque plastique sur pied transparent</t>
  </si>
  <si>
    <t>MOBILIERS</t>
  </si>
  <si>
    <r>
      <rPr>
        <b/>
        <i/>
        <u/>
        <sz val="9"/>
        <rFont val="Arial"/>
        <family val="2"/>
      </rPr>
      <t>Commentaires</t>
    </r>
    <r>
      <rPr>
        <i/>
        <sz val="9"/>
        <rFont val="Arial"/>
        <family val="2"/>
      </rPr>
      <t xml:space="preserve"> : 
Le taux de remise catalogue est unique pour la totalité du catalogue (ce taux s'applique à chaque article du catalogue).
Ce taux ne comporte pas de décimales. Le cas échéant, la présidence ramène le taux à l'entier le plus proche. 
Si le soumissionnaire n'indique pas de taux de remise, le pouvoir adjudicateur considère que le taux est égal à 0. </t>
    </r>
  </si>
  <si>
    <t>au delà de 8 jours de location = coefficient de majoration par jour supplémentaire</t>
  </si>
  <si>
    <t>Podium, hauteur inférieure à 1m avec habillage</t>
  </si>
  <si>
    <t>Miroir sur pied - Psyché</t>
  </si>
  <si>
    <t>Annexe financière à l'acte d'engagement 
Lot 4 - Location de mobiliers et prestations associées</t>
  </si>
  <si>
    <t xml:space="preserve">Chaise modèle Napoléon matière en bois - couleur blanche / galette blanche </t>
  </si>
  <si>
    <t>Banc de type défilé de mode, de longueur 200cm environ
Banc de forme géométrique sans dossier ni accoudoir, ni assise en mousse.
- Matériau : bois
- Dimensions attendues : longueur 200 cm environ, largeur 30 cm environ
- Hauteur : 50 cm environ
- Couleur blanche</t>
  </si>
  <si>
    <t>Banc de type défilé de mode, de longueur 140cm environ
Banc de forme géométrique sans dossier ni accoudoir, ni assise en mousse.
- Matériau : bois
- Dimensions attendues : longueur 140 cm environ, largeur 30 cm environ
- Hauteur : 50 cm environ
- Couleur blanche</t>
  </si>
  <si>
    <t>Banc de parc parisien - couleur vert - en métal</t>
  </si>
  <si>
    <t>Table de longueur 200cm environ- plateau stratifié blanc (largeur 70cm ; hauteur 75cm environ) - Angles carrés</t>
  </si>
  <si>
    <t>Buffet à napper (longueur : 200cm environ ; largeur : 100cm environ ; hauteur : 100cm environ)</t>
  </si>
  <si>
    <t>Portant (longueur : 150cm environ; largeur : 55cm environ; hauteur : 170cm environ) sans roulettes</t>
  </si>
  <si>
    <r>
      <t xml:space="preserve">Forfait </t>
    </r>
    <r>
      <rPr>
        <b/>
        <sz val="9"/>
        <rFont val="Arial"/>
        <family val="2"/>
      </rPr>
      <t xml:space="preserve">véhicule 20m³ </t>
    </r>
    <r>
      <rPr>
        <sz val="9"/>
        <rFont val="Arial"/>
        <family val="2"/>
      </rPr>
      <t>: heures ouvrables du lundi au samedi 6h00 - 22h00</t>
    </r>
  </si>
  <si>
    <t>Forfait véhicule 20m³ : heures non-ouvrables : nuit (de 22h00 à 6h00), dimanche et jours fériés</t>
  </si>
  <si>
    <r>
      <t xml:space="preserve">Forfait </t>
    </r>
    <r>
      <rPr>
        <b/>
        <sz val="9"/>
        <rFont val="Arial"/>
        <family val="2"/>
      </rPr>
      <t>véhicule au-delà 20m3</t>
    </r>
    <r>
      <rPr>
        <sz val="9"/>
        <rFont val="Arial"/>
        <family val="2"/>
      </rPr>
      <t xml:space="preserve"> : heures ouvrables du lundi au samedi 6h00 - 22h00</t>
    </r>
  </si>
  <si>
    <t>Forfait véhicule au-delà 20m3 : heures non-ouvrables : nuit (de 22h00 à 6h00), dimanche et jours fériés</t>
  </si>
  <si>
    <r>
      <t>Transport en dehors de la zone "petite couronne", prix unitaire du kilomètre pour</t>
    </r>
    <r>
      <rPr>
        <b/>
        <sz val="9"/>
        <rFont val="Arial"/>
        <family val="2"/>
      </rPr>
      <t xml:space="preserve"> véhicule  20m³</t>
    </r>
    <r>
      <rPr>
        <sz val="9"/>
        <rFont val="Arial"/>
        <family val="2"/>
      </rPr>
      <t>: heure ouvrable du lundi au samedi 6h00 - 22h00</t>
    </r>
  </si>
  <si>
    <t>Transport en dehors de la zone "petite couronne", prix unitaire du kilomètre pour véhicule 20m³: heure non-ouvrable : nuit (de 22h00 à 6h00), dimanche et jours fériés</t>
  </si>
  <si>
    <r>
      <t xml:space="preserve">Transport en dehors de la zone "petite couronne", prix unitaire du kilomètre pour </t>
    </r>
    <r>
      <rPr>
        <b/>
        <sz val="9"/>
        <rFont val="Arial"/>
        <family val="2"/>
      </rPr>
      <t>véhicule au-delà de 20m³</t>
    </r>
    <r>
      <rPr>
        <sz val="9"/>
        <rFont val="Arial"/>
        <family val="2"/>
      </rPr>
      <t>: heure ouvrable du lundi au samedi 6h00 - 22h00</t>
    </r>
  </si>
  <si>
    <t>Transport en dehors de la zone "petite couronne", prix unitaire du kilomètre pour véhicule au-delà de 20m³: heure non-ouvrable : nuit (de 22h00 à 6h00), dimanche et jours fériés</t>
  </si>
  <si>
    <r>
      <rPr>
        <b/>
        <i/>
        <u/>
        <sz val="9"/>
        <rFont val="Arial"/>
        <family val="2"/>
      </rPr>
      <t>Commentaire</t>
    </r>
    <r>
      <rPr>
        <i/>
        <sz val="9"/>
        <rFont val="Arial"/>
        <family val="2"/>
      </rPr>
      <t xml:space="preserve"> : 
</t>
    </r>
    <r>
      <rPr>
        <b/>
        <i/>
        <sz val="9"/>
        <rFont val="Arial"/>
        <family val="2"/>
      </rPr>
      <t xml:space="preserve">Lorsque la manifestation nécessite de la manutention (mise en place et/ou retrait), le pouvoir adjudicateur applique sur les prix unitaires le coefficient de manutention indiqué par le soumissionnaire. 
Le coefficient de manutention est identique pour tous les produits. 
Le coefficient est exprimé en chiffre.
</t>
    </r>
    <r>
      <rPr>
        <i/>
        <u/>
        <sz val="9"/>
        <rFont val="Arial"/>
        <family val="2"/>
      </rPr>
      <t xml:space="preserve">
Exemple 1</t>
    </r>
    <r>
      <rPr>
        <i/>
        <sz val="9"/>
        <rFont val="Arial"/>
        <family val="2"/>
      </rPr>
      <t xml:space="preserve"> : si le soumissionnaire indique un prix de location d'une chaise coque standard - couleur blanche (référence 1.1) à 10 € et un coefficient de 1,25 pour la location avec manutention. 
Le prix total facturé pour la location avec manutention sera de 10 x 1,25 soit 12,5 €.</t>
    </r>
  </si>
  <si>
    <t>Accord-cadre n° 2025-027-00-00
Location et livraison de mobiliers, de matériels techniques audiovisuels, d’éclairage scénique, de sonorisation, de vidéo, d’écrans géants et de prestations associées 
au profit de la présidence de la République</t>
  </si>
  <si>
    <r>
      <rPr>
        <b/>
        <u/>
        <sz val="9"/>
        <rFont val="Arial"/>
        <family val="2"/>
      </rPr>
      <t>Commentaires</t>
    </r>
    <r>
      <rPr>
        <sz val="9"/>
        <rFont val="Arial"/>
        <family val="2"/>
      </rPr>
      <t xml:space="preserve"> : 
- Le forfait comprend une livraison de mobilier ainsi que la reprise de ce même mobilier sur le site d'exécution de la prestation / Zone géographique : Exclusivement Paris ou sa petite couronne. 
- Lorsqu'une prestation ne comprend qu'une livraison ou qu'une reprise (ex : mutualisation d'un retour ayant à l'origine, deux livraisons différentes), seule la moitié du forfait est appliquée. 
- Pour les livraisons en dehors de la zone Paris et "petite couronne", le pouvoir adjudicateur applique le prix unitaire kilométrique. 
- Il est entendu que les prix annoncés comprennent le carburant ainsi que les péages autoroutiers, toutes taxes et assurances afférentes au véhicule, à l'exception des péages exceptionnels (type traversée maritime) et des frais relatifs à des prestations à l'étranger (type ATA).</t>
    </r>
  </si>
  <si>
    <r>
      <rPr>
        <b/>
        <u/>
        <sz val="9"/>
        <color theme="1"/>
        <rFont val="Arial"/>
        <family val="2"/>
      </rPr>
      <t>Commentaires</t>
    </r>
    <r>
      <rPr>
        <b/>
        <sz val="9"/>
        <color theme="1"/>
        <rFont val="Arial"/>
        <family val="2"/>
      </rPr>
      <t xml:space="preserve"> : 
</t>
    </r>
    <r>
      <rPr>
        <sz val="9"/>
        <color theme="1"/>
        <rFont val="Arial"/>
        <family val="2"/>
      </rPr>
      <t>Les prix du bordereau sont des prix unitaires pour des évènements</t>
    </r>
    <r>
      <rPr>
        <sz val="9"/>
        <rFont val="Arial"/>
        <family val="2"/>
      </rPr>
      <t xml:space="preserve"> d'une durée</t>
    </r>
    <r>
      <rPr>
        <sz val="9"/>
        <color rgb="FFFF0000"/>
        <rFont val="Arial"/>
        <family val="2"/>
      </rPr>
      <t xml:space="preserve"> </t>
    </r>
    <r>
      <rPr>
        <b/>
        <sz val="9"/>
        <color rgb="FFFF0000"/>
        <rFont val="Arial"/>
        <family val="2"/>
      </rPr>
      <t>d'une</t>
    </r>
    <r>
      <rPr>
        <b/>
        <u/>
        <sz val="9"/>
        <color rgb="FFFF0000"/>
        <rFont val="Arial"/>
        <family val="2"/>
      </rPr>
      <t xml:space="preserve"> (1) unité d'exploitation</t>
    </r>
    <r>
      <rPr>
        <b/>
        <sz val="9"/>
        <color rgb="FFFF0000"/>
        <rFont val="Arial"/>
        <family val="2"/>
      </rPr>
      <t xml:space="preserve"> de 4 jours</t>
    </r>
    <r>
      <rPr>
        <sz val="9"/>
        <color rgb="FFFF0000"/>
        <rFont val="Arial"/>
        <family val="2"/>
      </rPr>
      <t>,</t>
    </r>
    <r>
      <rPr>
        <b/>
        <sz val="9"/>
        <color rgb="FFFF0000"/>
        <rFont val="Arial"/>
        <family val="2"/>
      </rPr>
      <t xml:space="preserve"> (96 heures pleines). </t>
    </r>
    <r>
      <rPr>
        <sz val="9"/>
        <color rgb="FFFF0000"/>
        <rFont val="Arial"/>
        <family val="2"/>
      </rPr>
      <t xml:space="preserve">
</t>
    </r>
    <r>
      <rPr>
        <sz val="9"/>
        <rFont val="Arial"/>
        <family val="2"/>
      </rPr>
      <t xml:space="preserve">Lorsque la manifestation nécessite de la manutention (mise en place et/ou retrait), le pouvoir adjudicateur applique sur les prix unitaires le coefficient de manutention indiqué par le soumissionnaire. Le coefficient de manutention est identique pour tous les produits. </t>
    </r>
  </si>
  <si>
    <t>Potelets chromés avec cordelière couleur chanvre utilisation extérieur et intérieure
- Poteau de guidage en métal couleur chrome
- Socle lesté
- Hauteur entre 90 et 100cm environ
- Cordelière tressée de 100 ou 200cm de longueur, diamètre d’environ 3cm, couleur chanvre
- Mousqueton chromé à chaque extrémité</t>
  </si>
  <si>
    <t>Potelets dorés avec cordelière couleur bordeaux  utilisation extérieur et intérieure
- Poteau de guidage en métal couleur dorée
- Socle lesté
- Hauteur entre 90 et 100cm environ
- Cordelière tressée de 100 ou 200cm de longueur, diamètre d’environ 3cm, couleur bordeaux
- Mousqueton doré à chaque extrémité.</t>
  </si>
  <si>
    <t>Stèle blanche (largeur : environ 50 cm et hauteur : environ 100cm)</t>
  </si>
  <si>
    <r>
      <rPr>
        <b/>
        <i/>
        <u/>
        <sz val="9"/>
        <rFont val="Arial"/>
        <family val="2"/>
      </rPr>
      <t>Commentaire</t>
    </r>
    <r>
      <rPr>
        <i/>
        <sz val="9"/>
        <rFont val="Arial"/>
        <family val="2"/>
      </rPr>
      <t xml:space="preserve"> : 
</t>
    </r>
    <r>
      <rPr>
        <b/>
        <i/>
        <sz val="9"/>
        <rFont val="Arial"/>
        <family val="2"/>
      </rPr>
      <t xml:space="preserve">Le coefficient correspond au nombre de jours facturés (exprimé en chiffre). 
Coût total = Coût unitaire de base × Coefficient de majoration
Les soumissionnaires indiquent un coefficient de majoration de location applicable pour les périodes de location dépassant 4 jours. Ce coefficient sera appliqué au coût unitaire de base pour 4 jours.
</t>
    </r>
    <r>
      <rPr>
        <i/>
        <u/>
        <sz val="9"/>
        <rFont val="Arial"/>
        <family val="2"/>
      </rPr>
      <t xml:space="preserve">
Exemple 1</t>
    </r>
    <r>
      <rPr>
        <i/>
        <sz val="9"/>
        <rFont val="Arial"/>
        <family val="2"/>
      </rPr>
      <t xml:space="preserve"> : si le soumissionnaire indique un prix de location d'un mange-debout plateau rond (référence 1.19) à 10 € pour 96h et un coefficient de 1,5 pour 2 jours de location supplémentaires. 
Le prix total facturé pour 6 jours de location (96h initiale + 48h supplémentaires) sera de 10 x 1,5 soit 15 €.
</t>
    </r>
    <r>
      <rPr>
        <i/>
        <u/>
        <sz val="9"/>
        <rFont val="Arial"/>
        <family val="2"/>
      </rPr>
      <t xml:space="preserve">
Exemple 2 </t>
    </r>
    <r>
      <rPr>
        <i/>
        <sz val="9"/>
        <rFont val="Arial"/>
        <family val="2"/>
      </rPr>
      <t xml:space="preserve">: si le soumissionnaire indique un prix de location d'une table de maquillage (référence 1.16) à 100 € pour 96h et un coefficient de 1 pour 3 jours de location supplémentaires. 
Le prix total facturé pour 7 jours de location (96h initiale + 72h supplémentaires) sera de 100 x 1 soit 100 €. Dans ce second exemple, le prix pour 4 jours de location ou pour 7 jours de location est identique.
</t>
    </r>
    <r>
      <rPr>
        <b/>
        <i/>
        <sz val="9"/>
        <color rgb="FFFF0000"/>
        <rFont val="Arial"/>
        <family val="2"/>
      </rPr>
      <t>IMPORTANT</t>
    </r>
    <r>
      <rPr>
        <i/>
        <sz val="9"/>
        <color rgb="FFFF0000"/>
        <rFont val="Arial"/>
        <family val="2"/>
      </rPr>
      <t xml:space="preserve"> : Le coefficient de majoration ne pourra en aucun cas entraîner un coût journalier supérieur au coût unitaire de location rapporté à une journée (calculé sur la base des 4 jours initiaux).</t>
    </r>
    <r>
      <rPr>
        <i/>
        <sz val="9"/>
        <rFont val="Arial"/>
        <family val="2"/>
      </rPr>
      <t xml:space="preserve">
</t>
    </r>
    <r>
      <rPr>
        <i/>
        <sz val="9"/>
        <color rgb="FFFF0000"/>
        <rFont val="Arial"/>
        <family val="2"/>
      </rPr>
      <t>Le coût journalier maximal autorisé est donc égal au coût unitaire de base divisé par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</si>
</sst>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x14ac:knownFonts="1">
    <font>
      <sz val="11"/>
      <color theme="1"/>
      <name val="Calibri"/>
      <family val="2"/>
      <scheme val="minor"/>
    </font>
    <font>
      <sz val="11"/>
      <color theme="1"/>
      <name val="Calibri"/>
      <family val="2"/>
      <scheme val="minor"/>
    </font>
    <font>
      <sz val="10"/>
      <name val="Arial"/>
      <family val="2"/>
    </font>
    <font>
      <b/>
      <sz val="11"/>
      <name val="Arial"/>
      <family val="2"/>
    </font>
    <font>
      <sz val="9"/>
      <color theme="1"/>
      <name val="Arial"/>
      <family val="2"/>
    </font>
    <font>
      <b/>
      <sz val="9"/>
      <name val="Arial"/>
      <family val="2"/>
    </font>
    <font>
      <b/>
      <sz val="9"/>
      <color theme="1"/>
      <name val="Arial"/>
      <family val="2"/>
    </font>
    <font>
      <sz val="9"/>
      <name val="Arial"/>
      <family val="2"/>
    </font>
    <font>
      <b/>
      <u/>
      <sz val="9"/>
      <name val="Arial"/>
      <family val="2"/>
    </font>
    <font>
      <b/>
      <u/>
      <sz val="9"/>
      <color theme="1"/>
      <name val="Arial"/>
      <family val="2"/>
    </font>
    <font>
      <i/>
      <sz val="9"/>
      <name val="Arial"/>
      <family val="2"/>
    </font>
    <font>
      <b/>
      <i/>
      <u/>
      <sz val="9"/>
      <name val="Arial"/>
      <family val="2"/>
    </font>
    <font>
      <b/>
      <i/>
      <sz val="9"/>
      <name val="Arial"/>
      <family val="2"/>
    </font>
    <font>
      <i/>
      <u/>
      <sz val="9"/>
      <name val="Arial"/>
      <family val="2"/>
    </font>
    <font>
      <sz val="9"/>
      <color rgb="FFFF0000"/>
      <name val="Arial"/>
      <family val="2"/>
    </font>
    <font>
      <b/>
      <sz val="9"/>
      <color rgb="FFFF0000"/>
      <name val="Arial"/>
      <family val="2"/>
    </font>
    <font>
      <sz val="14"/>
      <name val="Trebuchet MS"/>
      <family val="2"/>
    </font>
    <font>
      <sz val="8"/>
      <name val="Calibri"/>
      <family val="2"/>
      <scheme val="minor"/>
    </font>
    <font>
      <sz val="14"/>
      <color theme="1"/>
      <name val="Trebuchet MS"/>
      <family val="2"/>
    </font>
    <font>
      <i/>
      <sz val="9"/>
      <color rgb="FFFF0000"/>
      <name val="Arial"/>
      <family val="2"/>
    </font>
    <font>
      <b/>
      <i/>
      <sz val="9"/>
      <color rgb="FFFF0000"/>
      <name val="Arial"/>
      <family val="2"/>
    </font>
    <font>
      <b/>
      <u/>
      <sz val="9"/>
      <color rgb="FFFF0000"/>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lightUp"/>
    </fill>
    <fill>
      <patternFill patternType="solid">
        <fgColor theme="4" tint="0.59999389629810485"/>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166">
    <xf numFmtId="0" fontId="0" fillId="0" borderId="0" xfId="0"/>
    <xf numFmtId="0" fontId="4" fillId="0" borderId="13" xfId="0" applyFont="1" applyBorder="1" applyAlignment="1" applyProtection="1"/>
    <xf numFmtId="0" fontId="6" fillId="4" borderId="4"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44" fontId="4" fillId="0" borderId="7" xfId="1" applyFont="1" applyBorder="1" applyAlignment="1" applyProtection="1">
      <alignment horizontal="center" vertical="center" wrapText="1"/>
      <protection locked="0"/>
    </xf>
    <xf numFmtId="44" fontId="4" fillId="0" borderId="8" xfId="1" applyFont="1" applyBorder="1" applyAlignment="1" applyProtection="1">
      <alignment horizontal="center" vertical="center" wrapText="1"/>
    </xf>
    <xf numFmtId="9" fontId="4" fillId="0" borderId="8" xfId="2" applyFont="1" applyBorder="1" applyAlignment="1" applyProtection="1">
      <alignment horizontal="center" vertical="center" wrapText="1"/>
      <protection locked="0"/>
    </xf>
    <xf numFmtId="0" fontId="4" fillId="0" borderId="8" xfId="0" applyFont="1" applyBorder="1" applyProtection="1">
      <protection locked="0"/>
    </xf>
    <xf numFmtId="0" fontId="4" fillId="0" borderId="14" xfId="0" applyFont="1" applyBorder="1" applyProtection="1">
      <protection locked="0"/>
    </xf>
    <xf numFmtId="44" fontId="4" fillId="0" borderId="9" xfId="1" applyFont="1" applyBorder="1" applyAlignment="1" applyProtection="1">
      <alignment horizontal="center" vertical="center" wrapText="1"/>
    </xf>
    <xf numFmtId="9" fontId="4" fillId="0" borderId="9" xfId="2" applyFont="1" applyBorder="1" applyAlignment="1" applyProtection="1">
      <alignment horizontal="center" vertical="center" wrapText="1"/>
      <protection locked="0"/>
    </xf>
    <xf numFmtId="44" fontId="4" fillId="0" borderId="9" xfId="1" applyFont="1" applyBorder="1" applyAlignment="1" applyProtection="1">
      <alignment horizontal="center" vertical="center" wrapText="1"/>
      <protection locked="0"/>
    </xf>
    <xf numFmtId="0" fontId="4" fillId="3" borderId="13" xfId="0" applyFont="1" applyFill="1" applyBorder="1" applyAlignment="1" applyProtection="1">
      <alignment horizontal="center" vertical="center"/>
    </xf>
    <xf numFmtId="44" fontId="4" fillId="0" borderId="13" xfId="1" applyFont="1" applyBorder="1" applyAlignment="1" applyProtection="1">
      <alignment horizontal="center" vertical="center" wrapText="1"/>
    </xf>
    <xf numFmtId="9" fontId="4" fillId="0" borderId="13" xfId="2" applyFont="1" applyBorder="1" applyAlignment="1" applyProtection="1">
      <alignment horizontal="center" vertical="center" wrapText="1"/>
      <protection locked="0"/>
    </xf>
    <xf numFmtId="44" fontId="4" fillId="0" borderId="13" xfId="1" applyFont="1" applyBorder="1" applyAlignment="1" applyProtection="1">
      <alignment horizontal="center" vertical="center" wrapText="1"/>
      <protection locked="0"/>
    </xf>
    <xf numFmtId="0" fontId="4" fillId="3" borderId="0" xfId="0" applyFont="1" applyFill="1" applyBorder="1" applyAlignment="1" applyProtection="1">
      <alignment horizontal="center"/>
    </xf>
    <xf numFmtId="0" fontId="4" fillId="0" borderId="0" xfId="0" applyFont="1" applyBorder="1" applyAlignment="1" applyProtection="1">
      <alignment vertical="center"/>
    </xf>
    <xf numFmtId="0" fontId="4" fillId="0" borderId="0" xfId="0" applyFont="1" applyBorder="1" applyAlignment="1" applyProtection="1">
      <alignment horizontal="center"/>
    </xf>
    <xf numFmtId="0" fontId="7" fillId="0" borderId="0" xfId="0" applyFont="1" applyAlignment="1" applyProtection="1"/>
    <xf numFmtId="0" fontId="6" fillId="4" borderId="5"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shrinkToFit="1"/>
    </xf>
    <xf numFmtId="0" fontId="7" fillId="0" borderId="9" xfId="0" applyFont="1" applyBorder="1" applyAlignment="1">
      <alignment horizontal="center" vertical="center" wrapText="1"/>
    </xf>
    <xf numFmtId="0" fontId="6" fillId="0" borderId="11"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7" fillId="0" borderId="8" xfId="0" applyFont="1" applyBorder="1" applyAlignment="1">
      <alignment horizontal="left" vertical="center" wrapText="1"/>
    </xf>
    <xf numFmtId="0" fontId="4" fillId="7" borderId="8" xfId="0" applyFont="1" applyFill="1" applyBorder="1" applyProtection="1">
      <protection locked="0"/>
    </xf>
    <xf numFmtId="0" fontId="7" fillId="0" borderId="11" xfId="0" applyFont="1" applyBorder="1" applyAlignment="1">
      <alignment horizontal="center" vertical="center" wrapText="1" shrinkToFit="1"/>
    </xf>
    <xf numFmtId="0" fontId="7" fillId="0" borderId="8" xfId="0" applyFont="1" applyBorder="1" applyAlignment="1">
      <alignment horizontal="center" vertical="center" wrapText="1" shrinkToFit="1"/>
    </xf>
    <xf numFmtId="0" fontId="18" fillId="0" borderId="12" xfId="0" applyFont="1" applyBorder="1" applyAlignment="1">
      <alignment horizontal="center" vertical="center"/>
    </xf>
    <xf numFmtId="0" fontId="16" fillId="0" borderId="13" xfId="0" applyFont="1" applyBorder="1" applyAlignment="1">
      <alignment horizontal="left" vertical="center" wrapText="1" shrinkToFit="1"/>
    </xf>
    <xf numFmtId="164" fontId="18" fillId="0" borderId="13"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6" fillId="4" borderId="4" xfId="0" applyFont="1" applyFill="1" applyBorder="1" applyAlignment="1" applyProtection="1">
      <alignment vertical="center" wrapText="1"/>
    </xf>
    <xf numFmtId="0" fontId="6" fillId="4" borderId="21" xfId="0" applyFont="1" applyFill="1" applyBorder="1" applyAlignment="1" applyProtection="1">
      <alignment horizontal="center" vertical="center" wrapText="1"/>
    </xf>
    <xf numFmtId="0" fontId="7" fillId="0" borderId="2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9" xfId="0" applyFont="1" applyBorder="1" applyAlignment="1">
      <alignment horizontal="left" vertical="center" wrapText="1"/>
    </xf>
    <xf numFmtId="0" fontId="4" fillId="0" borderId="0" xfId="0" applyFont="1" applyBorder="1" applyAlignment="1" applyProtection="1">
      <alignment horizontal="center"/>
    </xf>
    <xf numFmtId="0" fontId="5" fillId="4" borderId="5" xfId="0" applyFont="1" applyFill="1" applyBorder="1" applyAlignment="1" applyProtection="1">
      <alignment horizontal="center" vertical="center" wrapText="1"/>
    </xf>
    <xf numFmtId="0" fontId="6" fillId="8" borderId="1" xfId="0" applyFont="1" applyFill="1" applyBorder="1" applyAlignment="1" applyProtection="1">
      <alignment vertical="center"/>
    </xf>
    <xf numFmtId="0" fontId="6" fillId="8" borderId="2" xfId="0" applyFont="1" applyFill="1" applyBorder="1" applyAlignment="1" applyProtection="1">
      <alignment vertical="center"/>
    </xf>
    <xf numFmtId="0" fontId="6" fillId="8" borderId="3" xfId="0" applyFont="1" applyFill="1" applyBorder="1" applyAlignment="1" applyProtection="1">
      <alignment vertical="center"/>
    </xf>
    <xf numFmtId="0" fontId="6" fillId="8" borderId="24" xfId="0" applyFont="1" applyFill="1" applyBorder="1" applyAlignment="1" applyProtection="1">
      <alignment vertical="center"/>
    </xf>
    <xf numFmtId="0" fontId="6" fillId="8" borderId="25" xfId="0" applyFont="1" applyFill="1" applyBorder="1" applyAlignment="1" applyProtection="1">
      <alignment vertical="center"/>
    </xf>
    <xf numFmtId="0" fontId="6" fillId="8" borderId="26" xfId="0" applyFont="1" applyFill="1" applyBorder="1" applyAlignment="1" applyProtection="1">
      <alignment vertical="center"/>
    </xf>
    <xf numFmtId="44" fontId="7" fillId="0" borderId="8" xfId="1" applyFont="1" applyBorder="1" applyAlignment="1" applyProtection="1">
      <alignment horizontal="center" vertical="center" wrapText="1"/>
    </xf>
    <xf numFmtId="9" fontId="7" fillId="0" borderId="8" xfId="2" applyFont="1" applyBorder="1" applyAlignment="1" applyProtection="1">
      <alignment horizontal="center" vertical="center" wrapText="1"/>
      <protection locked="0"/>
    </xf>
    <xf numFmtId="44" fontId="7" fillId="0" borderId="7" xfId="1" applyFont="1" applyBorder="1" applyAlignment="1" applyProtection="1">
      <alignment horizontal="center" vertical="center" wrapText="1"/>
      <protection locked="0"/>
    </xf>
    <xf numFmtId="0" fontId="7" fillId="0" borderId="8" xfId="0" applyFont="1" applyBorder="1" applyProtection="1">
      <protection locked="0"/>
    </xf>
    <xf numFmtId="0" fontId="7" fillId="0" borderId="14" xfId="0" applyFont="1" applyBorder="1" applyProtection="1">
      <protection locked="0"/>
    </xf>
    <xf numFmtId="0" fontId="7" fillId="7" borderId="8" xfId="0" applyFont="1" applyFill="1" applyBorder="1" applyProtection="1">
      <protection locked="0"/>
    </xf>
    <xf numFmtId="0" fontId="7" fillId="3" borderId="9" xfId="0" applyFont="1" applyFill="1" applyBorder="1" applyAlignment="1" applyProtection="1">
      <alignment horizontal="center" vertical="center"/>
    </xf>
    <xf numFmtId="44" fontId="7" fillId="0" borderId="9" xfId="1" applyFont="1" applyBorder="1" applyAlignment="1" applyProtection="1">
      <alignment horizontal="center" vertical="center" wrapText="1"/>
    </xf>
    <xf numFmtId="9" fontId="7" fillId="0" borderId="9" xfId="2" applyFont="1" applyBorder="1" applyAlignment="1" applyProtection="1">
      <alignment horizontal="center" vertical="center" wrapText="1"/>
      <protection locked="0"/>
    </xf>
    <xf numFmtId="44" fontId="7" fillId="0" borderId="9" xfId="1" applyFont="1" applyBorder="1" applyAlignment="1" applyProtection="1">
      <alignment horizontal="center" vertical="center" wrapText="1"/>
      <protection locked="0"/>
    </xf>
    <xf numFmtId="0" fontId="7" fillId="3" borderId="8" xfId="0" applyFont="1" applyFill="1" applyBorder="1" applyAlignment="1" applyProtection="1">
      <alignment horizontal="center" vertical="center"/>
    </xf>
    <xf numFmtId="44" fontId="7" fillId="0" borderId="7" xfId="1" applyFont="1" applyBorder="1" applyAlignment="1" applyProtection="1">
      <alignment horizontal="center" vertical="center" wrapText="1"/>
    </xf>
    <xf numFmtId="9" fontId="7" fillId="0" borderId="7" xfId="2" applyFont="1" applyBorder="1" applyAlignment="1" applyProtection="1">
      <alignment horizontal="center" vertical="center" wrapText="1"/>
      <protection locked="0"/>
    </xf>
    <xf numFmtId="0" fontId="7" fillId="3" borderId="7" xfId="0" applyFont="1" applyFill="1" applyBorder="1" applyAlignment="1" applyProtection="1">
      <alignment horizontal="center" vertical="center"/>
    </xf>
    <xf numFmtId="0" fontId="7" fillId="3" borderId="31" xfId="0" applyFont="1" applyFill="1" applyBorder="1" applyAlignment="1" applyProtection="1">
      <alignment horizontal="center" vertical="center"/>
    </xf>
    <xf numFmtId="44" fontId="7" fillId="0" borderId="10" xfId="1" applyFont="1" applyBorder="1" applyAlignment="1" applyProtection="1">
      <alignment horizontal="center" vertical="center" wrapText="1"/>
    </xf>
    <xf numFmtId="9" fontId="7" fillId="0" borderId="10" xfId="2" applyFont="1" applyBorder="1" applyAlignment="1" applyProtection="1">
      <alignment horizontal="center" vertical="center" wrapText="1"/>
      <protection locked="0"/>
    </xf>
    <xf numFmtId="44" fontId="7" fillId="0" borderId="10" xfId="1" applyFont="1" applyBorder="1" applyAlignment="1" applyProtection="1">
      <alignment horizontal="center" vertical="center" wrapText="1"/>
      <protection locked="0"/>
    </xf>
    <xf numFmtId="44" fontId="7" fillId="0" borderId="8" xfId="1" applyFont="1" applyBorder="1" applyAlignment="1" applyProtection="1">
      <alignment horizontal="center" vertical="center" wrapText="1"/>
      <protection locked="0"/>
    </xf>
    <xf numFmtId="0" fontId="7" fillId="3" borderId="10" xfId="0" applyFont="1" applyFill="1" applyBorder="1" applyAlignment="1" applyProtection="1">
      <alignment horizontal="center" vertical="center"/>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2" fontId="5" fillId="0" borderId="19" xfId="3" applyNumberFormat="1" applyFont="1" applyBorder="1" applyAlignment="1" applyProtection="1">
      <alignment horizontal="center" vertical="center" wrapText="1"/>
      <protection locked="0"/>
    </xf>
    <xf numFmtId="2" fontId="5" fillId="0" borderId="15" xfId="3" applyNumberFormat="1" applyFont="1" applyBorder="1" applyAlignment="1" applyProtection="1">
      <alignment horizontal="center" vertical="center" wrapText="1"/>
      <protection locked="0"/>
    </xf>
    <xf numFmtId="0" fontId="7" fillId="0" borderId="36" xfId="3" applyFont="1" applyBorder="1" applyAlignment="1">
      <alignment horizontal="center" vertical="center" wrapText="1"/>
    </xf>
    <xf numFmtId="0" fontId="7" fillId="0" borderId="37" xfId="3" applyFont="1" applyBorder="1" applyAlignment="1">
      <alignment horizontal="center" vertical="center" wrapText="1"/>
    </xf>
    <xf numFmtId="0" fontId="7" fillId="0" borderId="38" xfId="3" applyFont="1" applyBorder="1" applyAlignment="1">
      <alignment horizontal="center" vertical="center" wrapText="1"/>
    </xf>
    <xf numFmtId="2" fontId="5" fillId="0" borderId="36" xfId="3" applyNumberFormat="1" applyFont="1" applyFill="1" applyBorder="1" applyAlignment="1" applyProtection="1">
      <alignment horizontal="center" vertical="center" wrapText="1"/>
      <protection locked="0"/>
    </xf>
    <xf numFmtId="2" fontId="5" fillId="0" borderId="38" xfId="3" applyNumberFormat="1" applyFont="1" applyFill="1" applyBorder="1" applyAlignment="1" applyProtection="1">
      <alignment horizontal="center" vertical="center" wrapText="1"/>
      <protection locked="0"/>
    </xf>
    <xf numFmtId="0" fontId="10" fillId="6" borderId="1" xfId="0" quotePrefix="1" applyFont="1" applyFill="1" applyBorder="1" applyAlignment="1" applyProtection="1">
      <alignment horizontal="left" vertical="top" wrapText="1"/>
    </xf>
    <xf numFmtId="0" fontId="10" fillId="6" borderId="2" xfId="0" quotePrefix="1" applyFont="1" applyFill="1" applyBorder="1" applyAlignment="1" applyProtection="1">
      <alignment horizontal="left" vertical="top" wrapText="1"/>
    </xf>
    <xf numFmtId="0" fontId="10" fillId="6" borderId="3" xfId="0" quotePrefix="1" applyFont="1" applyFill="1" applyBorder="1" applyAlignment="1" applyProtection="1">
      <alignment horizontal="left" vertical="top" wrapText="1"/>
    </xf>
    <xf numFmtId="0" fontId="5" fillId="2" borderId="1" xfId="3" applyFont="1" applyFill="1" applyBorder="1" applyAlignment="1" applyProtection="1">
      <alignment horizontal="center" vertical="center" wrapText="1"/>
    </xf>
    <xf numFmtId="0" fontId="5" fillId="2" borderId="3" xfId="3" applyFont="1" applyFill="1" applyBorder="1" applyAlignment="1" applyProtection="1">
      <alignment horizontal="center" vertical="center" wrapText="1"/>
    </xf>
    <xf numFmtId="2" fontId="5" fillId="0" borderId="32" xfId="3" applyNumberFormat="1" applyFont="1" applyFill="1" applyBorder="1" applyAlignment="1" applyProtection="1">
      <alignment horizontal="center" vertical="center" wrapText="1"/>
      <protection locked="0"/>
    </xf>
    <xf numFmtId="2" fontId="5" fillId="0" borderId="34" xfId="3" applyNumberFormat="1" applyFont="1" applyFill="1" applyBorder="1" applyAlignment="1" applyProtection="1">
      <alignment horizontal="center" vertical="center" wrapText="1"/>
      <protection locked="0"/>
    </xf>
    <xf numFmtId="2" fontId="5" fillId="0" borderId="29" xfId="3" applyNumberFormat="1" applyFont="1" applyFill="1" applyBorder="1" applyAlignment="1" applyProtection="1">
      <alignment horizontal="center" vertical="center" wrapText="1"/>
      <protection locked="0"/>
    </xf>
    <xf numFmtId="2" fontId="5" fillId="0" borderId="30" xfId="3" applyNumberFormat="1" applyFont="1" applyFill="1" applyBorder="1" applyAlignment="1" applyProtection="1">
      <alignment horizontal="center" vertical="center" wrapText="1"/>
      <protection locked="0"/>
    </xf>
    <xf numFmtId="0" fontId="5" fillId="2" borderId="2" xfId="3" applyFont="1" applyFill="1" applyBorder="1" applyAlignment="1" applyProtection="1">
      <alignment horizontal="center" vertical="center" wrapText="1"/>
    </xf>
    <xf numFmtId="0" fontId="7" fillId="0" borderId="32" xfId="3" applyFont="1" applyBorder="1" applyAlignment="1">
      <alignment horizontal="center" vertical="center" wrapText="1"/>
    </xf>
    <xf numFmtId="0" fontId="7" fillId="0" borderId="33"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29" xfId="3" applyFont="1" applyBorder="1" applyAlignment="1">
      <alignment horizontal="center" vertical="center" wrapText="1"/>
    </xf>
    <xf numFmtId="0" fontId="7" fillId="0" borderId="35" xfId="3" applyFont="1" applyBorder="1" applyAlignment="1">
      <alignment horizontal="center" vertical="center" wrapText="1"/>
    </xf>
    <xf numFmtId="0" fontId="7" fillId="0" borderId="30" xfId="3" applyFont="1" applyBorder="1" applyAlignment="1">
      <alignment horizontal="center" vertical="center" wrapText="1"/>
    </xf>
    <xf numFmtId="2" fontId="5" fillId="0" borderId="19" xfId="3" applyNumberFormat="1" applyFont="1" applyFill="1" applyBorder="1" applyAlignment="1" applyProtection="1">
      <alignment horizontal="center" vertical="center" wrapText="1"/>
      <protection locked="0"/>
    </xf>
    <xf numFmtId="2" fontId="5" fillId="0" borderId="10" xfId="3" applyNumberFormat="1" applyFont="1" applyFill="1" applyBorder="1" applyAlignment="1" applyProtection="1">
      <alignment horizontal="center" vertical="center" wrapText="1"/>
      <protection locked="0"/>
    </xf>
    <xf numFmtId="2" fontId="5" fillId="0" borderId="15" xfId="3" applyNumberFormat="1" applyFont="1" applyFill="1" applyBorder="1" applyAlignment="1" applyProtection="1">
      <alignment horizontal="center" vertical="center" wrapText="1"/>
      <protection locked="0"/>
    </xf>
    <xf numFmtId="0" fontId="7" fillId="0" borderId="12"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7" fillId="0" borderId="22" xfId="3"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0" fillId="6" borderId="1" xfId="0" applyFont="1" applyFill="1" applyBorder="1" applyAlignment="1" applyProtection="1">
      <alignment horizontal="left" vertical="top" wrapText="1"/>
    </xf>
    <xf numFmtId="0" fontId="10" fillId="6" borderId="2" xfId="0" applyFont="1" applyFill="1" applyBorder="1" applyAlignment="1" applyProtection="1">
      <alignment horizontal="left" vertical="top" wrapText="1"/>
    </xf>
    <xf numFmtId="0" fontId="10" fillId="6" borderId="3" xfId="0" applyFont="1" applyFill="1" applyBorder="1" applyAlignment="1" applyProtection="1">
      <alignment horizontal="left" vertical="top" wrapText="1"/>
    </xf>
    <xf numFmtId="0" fontId="5" fillId="2" borderId="24" xfId="3" applyFont="1" applyFill="1" applyBorder="1" applyAlignment="1" applyProtection="1">
      <alignment horizontal="center" vertical="center" wrapText="1"/>
    </xf>
    <xf numFmtId="0" fontId="5" fillId="2" borderId="25" xfId="3" applyFont="1" applyFill="1" applyBorder="1" applyAlignment="1" applyProtection="1">
      <alignment horizontal="center" vertical="center" wrapText="1"/>
    </xf>
    <xf numFmtId="0" fontId="5" fillId="2" borderId="26" xfId="3" applyFont="1" applyFill="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2" fontId="5" fillId="0" borderId="18" xfId="3" applyNumberFormat="1" applyFont="1" applyFill="1" applyBorder="1" applyAlignment="1" applyProtection="1">
      <alignment horizontal="center" vertical="center" wrapText="1"/>
      <protection locked="0"/>
    </xf>
    <xf numFmtId="2" fontId="5" fillId="0" borderId="8" xfId="3" applyNumberFormat="1" applyFont="1" applyFill="1" applyBorder="1" applyAlignment="1" applyProtection="1">
      <alignment horizontal="center" vertical="center" wrapText="1"/>
      <protection locked="0"/>
    </xf>
    <xf numFmtId="2" fontId="5" fillId="0" borderId="14" xfId="3" applyNumberFormat="1" applyFont="1" applyFill="1" applyBorder="1" applyAlignment="1" applyProtection="1">
      <alignment horizontal="center" vertical="center" wrapText="1"/>
      <protection locked="0"/>
    </xf>
    <xf numFmtId="0" fontId="15" fillId="2" borderId="24" xfId="3" applyFont="1" applyFill="1" applyBorder="1" applyAlignment="1">
      <alignment horizontal="center" vertical="center" wrapText="1"/>
    </xf>
    <xf numFmtId="0" fontId="15" fillId="2" borderId="26" xfId="3" applyFont="1" applyFill="1" applyBorder="1" applyAlignment="1">
      <alignment horizontal="center" vertical="center" wrapText="1"/>
    </xf>
    <xf numFmtId="2" fontId="5" fillId="0" borderId="29" xfId="3" applyNumberFormat="1" applyFont="1" applyBorder="1" applyAlignment="1" applyProtection="1">
      <alignment horizontal="center" vertical="center" wrapText="1"/>
      <protection locked="0"/>
    </xf>
    <xf numFmtId="2" fontId="5" fillId="0" borderId="30" xfId="3" applyNumberFormat="1" applyFont="1" applyBorder="1" applyAlignment="1" applyProtection="1">
      <alignment horizontal="center" vertical="center" wrapText="1"/>
      <protection locked="0"/>
    </xf>
    <xf numFmtId="0" fontId="7" fillId="0" borderId="7" xfId="3" applyFont="1" applyFill="1" applyBorder="1" applyAlignment="1">
      <alignment horizontal="center" vertical="center" wrapText="1"/>
    </xf>
    <xf numFmtId="0" fontId="7" fillId="0" borderId="23" xfId="3" applyFont="1" applyFill="1" applyBorder="1" applyAlignment="1">
      <alignment horizontal="center" vertical="center" wrapText="1"/>
    </xf>
    <xf numFmtId="2" fontId="5" fillId="0" borderId="17" xfId="3" applyNumberFormat="1" applyFont="1" applyFill="1" applyBorder="1" applyAlignment="1" applyProtection="1">
      <alignment horizontal="center" vertical="center" wrapText="1"/>
      <protection locked="0"/>
    </xf>
    <xf numFmtId="2" fontId="5" fillId="0" borderId="9" xfId="3" applyNumberFormat="1" applyFont="1" applyFill="1" applyBorder="1" applyAlignment="1" applyProtection="1">
      <alignment horizontal="center" vertical="center" wrapText="1"/>
      <protection locked="0"/>
    </xf>
    <xf numFmtId="2" fontId="5" fillId="0" borderId="16" xfId="3" applyNumberFormat="1" applyFont="1" applyFill="1" applyBorder="1" applyAlignment="1" applyProtection="1">
      <alignment horizontal="center" vertical="center" wrapText="1"/>
      <protection locked="0"/>
    </xf>
    <xf numFmtId="2" fontId="5" fillId="0" borderId="17" xfId="3" applyNumberFormat="1" applyFont="1" applyBorder="1" applyAlignment="1" applyProtection="1">
      <alignment horizontal="center" vertical="center" wrapText="1"/>
      <protection locked="0"/>
    </xf>
    <xf numFmtId="2" fontId="5" fillId="0" borderId="16" xfId="3" applyNumberFormat="1" applyFont="1" applyBorder="1" applyAlignment="1" applyProtection="1">
      <alignment horizontal="center" vertical="center" wrapText="1"/>
      <protection locked="0"/>
    </xf>
    <xf numFmtId="0" fontId="6" fillId="5" borderId="1" xfId="0" applyFont="1" applyFill="1" applyBorder="1" applyAlignment="1" applyProtection="1">
      <alignment horizontal="left" vertical="center"/>
    </xf>
    <xf numFmtId="0" fontId="4" fillId="5" borderId="2" xfId="0" applyFont="1" applyFill="1" applyBorder="1" applyAlignment="1" applyProtection="1">
      <alignment horizontal="left" vertical="center"/>
    </xf>
    <xf numFmtId="0" fontId="4" fillId="5" borderId="3" xfId="0" applyFont="1" applyFill="1" applyBorder="1" applyAlignment="1" applyProtection="1">
      <alignment horizontal="left" vertical="center"/>
    </xf>
    <xf numFmtId="0" fontId="7" fillId="3" borderId="9" xfId="0" applyFont="1" applyFill="1" applyBorder="1" applyAlignment="1" applyProtection="1">
      <alignment horizontal="center"/>
    </xf>
    <xf numFmtId="0" fontId="7" fillId="3" borderId="16" xfId="0" applyFont="1" applyFill="1" applyBorder="1" applyAlignment="1" applyProtection="1">
      <alignment horizontal="center"/>
    </xf>
    <xf numFmtId="0" fontId="7" fillId="3" borderId="10" xfId="0" applyFont="1" applyFill="1" applyBorder="1" applyAlignment="1" applyProtection="1">
      <alignment horizontal="center"/>
    </xf>
    <xf numFmtId="0" fontId="7" fillId="3" borderId="15" xfId="0" applyFont="1" applyFill="1" applyBorder="1" applyAlignment="1" applyProtection="1">
      <alignment horizontal="center"/>
    </xf>
    <xf numFmtId="0" fontId="7" fillId="6" borderId="1" xfId="0" applyFont="1" applyFill="1" applyBorder="1" applyAlignment="1" applyProtection="1">
      <alignment horizontal="left" vertical="top" wrapText="1"/>
    </xf>
    <xf numFmtId="0" fontId="7" fillId="6" borderId="2" xfId="0" applyFont="1" applyFill="1" applyBorder="1" applyAlignment="1" applyProtection="1">
      <alignment horizontal="left" vertical="top" wrapText="1"/>
    </xf>
    <xf numFmtId="0" fontId="7" fillId="6" borderId="3" xfId="0" applyFont="1" applyFill="1" applyBorder="1" applyAlignment="1" applyProtection="1">
      <alignment horizontal="left" vertical="top" wrapText="1"/>
    </xf>
    <xf numFmtId="0" fontId="6" fillId="4" borderId="21" xfId="0" applyFont="1" applyFill="1" applyBorder="1" applyAlignment="1" applyProtection="1">
      <alignment horizontal="center" vertical="center" wrapText="1"/>
    </xf>
    <xf numFmtId="0" fontId="6" fillId="4" borderId="3" xfId="0" applyFont="1" applyFill="1" applyBorder="1" applyAlignment="1" applyProtection="1">
      <alignment horizontal="center" vertical="center" wrapText="1"/>
    </xf>
    <xf numFmtId="0" fontId="6" fillId="5" borderId="1" xfId="0" applyFont="1" applyFill="1" applyBorder="1" applyAlignment="1" applyProtection="1">
      <alignment horizontal="left" vertical="center" wrapText="1"/>
    </xf>
    <xf numFmtId="0" fontId="6" fillId="5" borderId="2" xfId="0" applyFont="1" applyFill="1" applyBorder="1" applyAlignment="1" applyProtection="1">
      <alignment horizontal="left" vertical="center"/>
    </xf>
    <xf numFmtId="0" fontId="6" fillId="5" borderId="3" xfId="0" applyFont="1" applyFill="1" applyBorder="1" applyAlignment="1" applyProtection="1">
      <alignment horizontal="left" vertical="center"/>
    </xf>
    <xf numFmtId="0" fontId="7" fillId="3" borderId="7" xfId="0" applyFont="1" applyFill="1" applyBorder="1" applyAlignment="1" applyProtection="1">
      <alignment horizontal="center"/>
    </xf>
    <xf numFmtId="0" fontId="7" fillId="3" borderId="28" xfId="0" applyFont="1" applyFill="1" applyBorder="1" applyAlignment="1" applyProtection="1">
      <alignment horizontal="center"/>
    </xf>
    <xf numFmtId="0" fontId="7" fillId="3" borderId="8" xfId="0" applyFont="1" applyFill="1" applyBorder="1" applyAlignment="1" applyProtection="1">
      <alignment horizontal="center"/>
    </xf>
    <xf numFmtId="0" fontId="7" fillId="3" borderId="14" xfId="0" applyFont="1" applyFill="1" applyBorder="1" applyAlignment="1" applyProtection="1">
      <alignment horizontal="center"/>
    </xf>
    <xf numFmtId="0" fontId="6" fillId="6" borderId="1" xfId="0" applyFont="1" applyFill="1" applyBorder="1" applyAlignment="1" applyProtection="1">
      <alignment horizontal="left" vertical="top" wrapText="1"/>
    </xf>
    <xf numFmtId="0" fontId="6" fillId="6" borderId="2" xfId="0" applyFont="1" applyFill="1" applyBorder="1" applyAlignment="1" applyProtection="1">
      <alignment horizontal="left" vertical="top"/>
    </xf>
    <xf numFmtId="0" fontId="6" fillId="6" borderId="3" xfId="0" applyFont="1" applyFill="1" applyBorder="1" applyAlignment="1" applyProtection="1">
      <alignment horizontal="left" vertical="top"/>
    </xf>
    <xf numFmtId="0" fontId="4" fillId="0" borderId="2" xfId="0" applyFont="1" applyBorder="1" applyAlignment="1" applyProtection="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pplyProtection="1">
      <alignment horizontal="center"/>
    </xf>
    <xf numFmtId="0" fontId="4" fillId="0" borderId="2" xfId="0" quotePrefix="1" applyFont="1" applyBorder="1" applyAlignment="1" applyProtection="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7" fillId="0" borderId="1" xfId="0" quotePrefix="1"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0" borderId="2" xfId="0" applyFont="1" applyBorder="1" applyAlignment="1" applyProtection="1">
      <alignment horizontal="center" vertical="center" wrapText="1"/>
    </xf>
  </cellXfs>
  <cellStyles count="4">
    <cellStyle name="Monétaire" xfId="1" builtinId="4"/>
    <cellStyle name="Normal" xfId="0" builtinId="0"/>
    <cellStyle name="Normal_Feuil7" xfId="3" xr:uid="{FB18D8D1-4DF6-4AA5-B0A9-12B82456BE9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122437</xdr:colOff>
      <xdr:row>0</xdr:row>
      <xdr:rowOff>317046</xdr:rowOff>
    </xdr:from>
    <xdr:to>
      <xdr:col>3</xdr:col>
      <xdr:colOff>523875</xdr:colOff>
      <xdr:row>0</xdr:row>
      <xdr:rowOff>1465087</xdr:rowOff>
    </xdr:to>
    <xdr:pic>
      <xdr:nvPicPr>
        <xdr:cNvPr id="3" name="Image 2">
          <a:extLst>
            <a:ext uri="{FF2B5EF4-FFF2-40B4-BE49-F238E27FC236}">
              <a16:creationId xmlns:a16="http://schemas.microsoft.com/office/drawing/2014/main" id="{47096E5F-EAFC-463A-A646-FF6676AE139C}"/>
            </a:ext>
          </a:extLst>
        </xdr:cNvPr>
        <xdr:cNvPicPr>
          <a:picLocks noChangeAspect="1"/>
        </xdr:cNvPicPr>
      </xdr:nvPicPr>
      <xdr:blipFill>
        <a:blip xmlns:r="http://schemas.openxmlformats.org/officeDocument/2006/relationships" r:embed="rId1"/>
        <a:stretch>
          <a:fillRect/>
        </a:stretch>
      </xdr:blipFill>
      <xdr:spPr>
        <a:xfrm>
          <a:off x="7047112" y="317046"/>
          <a:ext cx="1220588" cy="1148041"/>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2631-2F63-4E7F-AF3A-52138CCD04D3}">
  <sheetPr>
    <pageSetUpPr fitToPage="1"/>
  </sheetPr>
  <dimension ref="A1:I84"/>
  <sheetViews>
    <sheetView showGridLines="0" tabSelected="1" topLeftCell="A67" zoomScaleNormal="100" zoomScaleSheetLayoutView="100" workbookViewId="0">
      <selection activeCell="B84" sqref="B84"/>
    </sheetView>
  </sheetViews>
  <sheetFormatPr baseColWidth="10" defaultRowHeight="15" x14ac:dyDescent="0.25"/>
  <cols>
    <col min="1" max="1" width="9.140625" customWidth="1"/>
    <col min="2" max="2" width="93.42578125" customWidth="1"/>
    <col min="3" max="3" width="11.7109375" customWidth="1"/>
    <col min="4" max="4" width="28.85546875" customWidth="1"/>
    <col min="5" max="7" width="13" customWidth="1"/>
    <col min="8" max="8" width="25.140625" customWidth="1"/>
    <col min="9" max="9" width="23.5703125" customWidth="1"/>
  </cols>
  <sheetData>
    <row r="1" spans="1:9" ht="125.1" customHeight="1" thickBot="1" x14ac:dyDescent="0.3">
      <c r="A1" s="1"/>
      <c r="B1" s="1"/>
      <c r="C1" s="1"/>
      <c r="D1" s="1"/>
      <c r="E1" s="1"/>
      <c r="F1" s="1"/>
      <c r="G1" s="1"/>
      <c r="H1" s="1"/>
      <c r="I1" s="1"/>
    </row>
    <row r="2" spans="1:9" ht="52.5" customHeight="1" thickBot="1" x14ac:dyDescent="0.3">
      <c r="A2" s="154" t="s">
        <v>127</v>
      </c>
      <c r="B2" s="155"/>
      <c r="C2" s="155"/>
      <c r="D2" s="155"/>
      <c r="E2" s="155"/>
      <c r="F2" s="155"/>
      <c r="G2" s="155"/>
      <c r="H2" s="155"/>
      <c r="I2" s="156"/>
    </row>
    <row r="3" spans="1:9" ht="21" customHeight="1" thickBot="1" x14ac:dyDescent="0.3">
      <c r="A3" s="165"/>
      <c r="B3" s="165"/>
      <c r="C3" s="165"/>
      <c r="D3" s="165"/>
      <c r="E3" s="165"/>
      <c r="F3" s="165"/>
      <c r="G3" s="165"/>
      <c r="H3" s="165"/>
      <c r="I3" s="165"/>
    </row>
    <row r="4" spans="1:9" ht="43.5" customHeight="1" thickBot="1" x14ac:dyDescent="0.3">
      <c r="A4" s="159" t="s">
        <v>110</v>
      </c>
      <c r="B4" s="160"/>
      <c r="C4" s="160"/>
      <c r="D4" s="160"/>
      <c r="E4" s="160"/>
      <c r="F4" s="160"/>
      <c r="G4" s="160"/>
      <c r="H4" s="160"/>
      <c r="I4" s="161"/>
    </row>
    <row r="5" spans="1:9" ht="15.75" thickBot="1" x14ac:dyDescent="0.3">
      <c r="A5" s="157"/>
      <c r="B5" s="157"/>
      <c r="C5" s="157"/>
      <c r="D5" s="157"/>
      <c r="E5" s="157"/>
      <c r="F5" s="157"/>
      <c r="G5" s="157"/>
      <c r="H5" s="157"/>
      <c r="I5" s="157"/>
    </row>
    <row r="6" spans="1:9" ht="39.950000000000003" customHeight="1" thickBot="1" x14ac:dyDescent="0.3">
      <c r="A6" s="162" t="s">
        <v>48</v>
      </c>
      <c r="B6" s="163"/>
      <c r="C6" s="163"/>
      <c r="D6" s="163"/>
      <c r="E6" s="163"/>
      <c r="F6" s="163"/>
      <c r="G6" s="163"/>
      <c r="H6" s="163"/>
      <c r="I6" s="164"/>
    </row>
    <row r="7" spans="1:9" ht="15" customHeight="1" thickBot="1" x14ac:dyDescent="0.3">
      <c r="A7" s="158"/>
      <c r="B7" s="158"/>
      <c r="C7" s="158"/>
      <c r="D7" s="158"/>
      <c r="E7" s="158"/>
      <c r="F7" s="158"/>
      <c r="G7" s="158"/>
      <c r="H7" s="158"/>
      <c r="I7" s="158"/>
    </row>
    <row r="8" spans="1:9" ht="15.75" thickBot="1" x14ac:dyDescent="0.3">
      <c r="A8" s="131" t="s">
        <v>105</v>
      </c>
      <c r="B8" s="132"/>
      <c r="C8" s="132"/>
      <c r="D8" s="132"/>
      <c r="E8" s="132"/>
      <c r="F8" s="132"/>
      <c r="G8" s="132"/>
      <c r="H8" s="132"/>
      <c r="I8" s="133"/>
    </row>
    <row r="9" spans="1:9" ht="41.25" customHeight="1" thickBot="1" x14ac:dyDescent="0.3">
      <c r="A9" s="150" t="s">
        <v>129</v>
      </c>
      <c r="B9" s="151"/>
      <c r="C9" s="151"/>
      <c r="D9" s="151"/>
      <c r="E9" s="151"/>
      <c r="F9" s="151"/>
      <c r="G9" s="151"/>
      <c r="H9" s="151"/>
      <c r="I9" s="152"/>
    </row>
    <row r="10" spans="1:9" ht="57.75" customHeight="1" thickBot="1" x14ac:dyDescent="0.3">
      <c r="A10" s="2" t="s">
        <v>0</v>
      </c>
      <c r="B10" s="3" t="s">
        <v>1</v>
      </c>
      <c r="C10" s="21" t="s">
        <v>33</v>
      </c>
      <c r="D10" s="21" t="s">
        <v>34</v>
      </c>
      <c r="E10" s="3" t="s">
        <v>29</v>
      </c>
      <c r="F10" s="3" t="s">
        <v>2</v>
      </c>
      <c r="G10" s="3" t="s">
        <v>31</v>
      </c>
      <c r="H10" s="46" t="s">
        <v>47</v>
      </c>
      <c r="I10" s="4" t="s">
        <v>99</v>
      </c>
    </row>
    <row r="11" spans="1:9" ht="15.75" customHeight="1" thickBot="1" x14ac:dyDescent="0.3">
      <c r="A11" s="47" t="s">
        <v>81</v>
      </c>
      <c r="B11" s="48"/>
      <c r="C11" s="48"/>
      <c r="D11" s="48"/>
      <c r="E11" s="48"/>
      <c r="F11" s="48"/>
      <c r="G11" s="48"/>
      <c r="H11" s="48"/>
      <c r="I11" s="49"/>
    </row>
    <row r="12" spans="1:9" ht="14.1" customHeight="1" x14ac:dyDescent="0.25">
      <c r="A12" s="22" t="s">
        <v>5</v>
      </c>
      <c r="B12" s="27" t="s">
        <v>38</v>
      </c>
      <c r="C12" s="24" t="s">
        <v>35</v>
      </c>
      <c r="D12" s="29" t="s">
        <v>96</v>
      </c>
      <c r="E12" s="10"/>
      <c r="F12" s="11"/>
      <c r="G12" s="12">
        <f>(E12*F12)+E12</f>
        <v>0</v>
      </c>
      <c r="H12" s="25"/>
      <c r="I12" s="26"/>
    </row>
    <row r="13" spans="1:9" ht="14.1" customHeight="1" x14ac:dyDescent="0.25">
      <c r="A13" s="22" t="s">
        <v>6</v>
      </c>
      <c r="B13" s="27" t="s">
        <v>39</v>
      </c>
      <c r="C13" s="22" t="s">
        <v>35</v>
      </c>
      <c r="D13" s="30" t="s">
        <v>96</v>
      </c>
      <c r="E13" s="6"/>
      <c r="F13" s="7"/>
      <c r="G13" s="5">
        <f t="shared" ref="G13:G42" si="0">(E13*F13)+E13</f>
        <v>0</v>
      </c>
      <c r="H13" s="8"/>
      <c r="I13" s="9"/>
    </row>
    <row r="14" spans="1:9" ht="14.1" customHeight="1" x14ac:dyDescent="0.25">
      <c r="A14" s="22" t="s">
        <v>7</v>
      </c>
      <c r="B14" s="27" t="s">
        <v>111</v>
      </c>
      <c r="C14" s="22" t="s">
        <v>35</v>
      </c>
      <c r="D14" s="30" t="s">
        <v>96</v>
      </c>
      <c r="E14" s="6"/>
      <c r="F14" s="7"/>
      <c r="G14" s="5">
        <f>(E14*F14)+E14</f>
        <v>0</v>
      </c>
      <c r="H14" s="8"/>
      <c r="I14" s="9"/>
    </row>
    <row r="15" spans="1:9" ht="14.1" customHeight="1" x14ac:dyDescent="0.25">
      <c r="A15" s="22" t="s">
        <v>8</v>
      </c>
      <c r="B15" s="27" t="s">
        <v>56</v>
      </c>
      <c r="C15" s="22" t="s">
        <v>35</v>
      </c>
      <c r="D15" s="30" t="s">
        <v>96</v>
      </c>
      <c r="E15" s="6"/>
      <c r="F15" s="7"/>
      <c r="G15" s="5">
        <f>(E15*F15)+E15</f>
        <v>0</v>
      </c>
      <c r="H15" s="28"/>
      <c r="I15" s="9"/>
    </row>
    <row r="16" spans="1:9" ht="14.1" customHeight="1" x14ac:dyDescent="0.25">
      <c r="A16" s="22" t="s">
        <v>9</v>
      </c>
      <c r="B16" s="27" t="s">
        <v>53</v>
      </c>
      <c r="C16" s="22" t="s">
        <v>35</v>
      </c>
      <c r="D16" s="30" t="s">
        <v>96</v>
      </c>
      <c r="E16" s="6"/>
      <c r="F16" s="7"/>
      <c r="G16" s="5">
        <f>(E16*F16)+E16</f>
        <v>0</v>
      </c>
      <c r="H16" s="28"/>
      <c r="I16" s="9"/>
    </row>
    <row r="17" spans="1:9" ht="14.1" customHeight="1" x14ac:dyDescent="0.25">
      <c r="A17" s="22" t="s">
        <v>10</v>
      </c>
      <c r="B17" s="27" t="s">
        <v>100</v>
      </c>
      <c r="C17" s="22" t="s">
        <v>35</v>
      </c>
      <c r="D17" s="30" t="s">
        <v>96</v>
      </c>
      <c r="E17" s="6"/>
      <c r="F17" s="7"/>
      <c r="G17" s="5">
        <f t="shared" si="0"/>
        <v>0</v>
      </c>
      <c r="H17" s="28"/>
      <c r="I17" s="9"/>
    </row>
    <row r="18" spans="1:9" ht="72" x14ac:dyDescent="0.25">
      <c r="A18" s="22" t="s">
        <v>11</v>
      </c>
      <c r="B18" s="27" t="s">
        <v>112</v>
      </c>
      <c r="C18" s="22" t="s">
        <v>35</v>
      </c>
      <c r="D18" s="30" t="s">
        <v>96</v>
      </c>
      <c r="E18" s="6"/>
      <c r="F18" s="7"/>
      <c r="G18" s="5">
        <f t="shared" ref="G18" si="1">(E18*F18)+E18</f>
        <v>0</v>
      </c>
      <c r="H18" s="8"/>
      <c r="I18" s="9"/>
    </row>
    <row r="19" spans="1:9" ht="72" x14ac:dyDescent="0.25">
      <c r="A19" s="22" t="s">
        <v>12</v>
      </c>
      <c r="B19" s="27" t="s">
        <v>113</v>
      </c>
      <c r="C19" s="22" t="s">
        <v>35</v>
      </c>
      <c r="D19" s="30" t="s">
        <v>96</v>
      </c>
      <c r="E19" s="6"/>
      <c r="F19" s="7"/>
      <c r="G19" s="5">
        <f>(E19*F19)+E19</f>
        <v>0</v>
      </c>
      <c r="H19" s="8"/>
      <c r="I19" s="9"/>
    </row>
    <row r="20" spans="1:9" ht="14.1" customHeight="1" thickBot="1" x14ac:dyDescent="0.3">
      <c r="A20" s="22" t="s">
        <v>13</v>
      </c>
      <c r="B20" s="27" t="s">
        <v>114</v>
      </c>
      <c r="C20" s="22" t="s">
        <v>35</v>
      </c>
      <c r="D20" s="30" t="s">
        <v>96</v>
      </c>
      <c r="E20" s="6"/>
      <c r="F20" s="7"/>
      <c r="G20" s="5">
        <f>(E20*F20)+E20</f>
        <v>0</v>
      </c>
      <c r="H20" s="28"/>
      <c r="I20" s="9"/>
    </row>
    <row r="21" spans="1:9" ht="14.1" customHeight="1" thickBot="1" x14ac:dyDescent="0.3">
      <c r="A21" s="47" t="s">
        <v>82</v>
      </c>
      <c r="B21" s="48"/>
      <c r="C21" s="48"/>
      <c r="D21" s="48"/>
      <c r="E21" s="48"/>
      <c r="F21" s="48"/>
      <c r="G21" s="48"/>
      <c r="H21" s="48"/>
      <c r="I21" s="49"/>
    </row>
    <row r="22" spans="1:9" ht="24" x14ac:dyDescent="0.25">
      <c r="A22" s="22" t="s">
        <v>14</v>
      </c>
      <c r="B22" s="27" t="s">
        <v>103</v>
      </c>
      <c r="C22" s="22" t="s">
        <v>35</v>
      </c>
      <c r="D22" s="30" t="s">
        <v>96</v>
      </c>
      <c r="E22" s="6"/>
      <c r="F22" s="7"/>
      <c r="G22" s="5">
        <f t="shared" si="0"/>
        <v>0</v>
      </c>
      <c r="H22" s="8"/>
      <c r="I22" s="9"/>
    </row>
    <row r="23" spans="1:9" ht="14.1" customHeight="1" x14ac:dyDescent="0.25">
      <c r="A23" s="22" t="s">
        <v>15</v>
      </c>
      <c r="B23" s="27" t="s">
        <v>101</v>
      </c>
      <c r="C23" s="22" t="s">
        <v>35</v>
      </c>
      <c r="D23" s="30" t="s">
        <v>96</v>
      </c>
      <c r="E23" s="6"/>
      <c r="F23" s="7"/>
      <c r="G23" s="5">
        <f t="shared" si="0"/>
        <v>0</v>
      </c>
      <c r="H23" s="8"/>
      <c r="I23" s="9"/>
    </row>
    <row r="24" spans="1:9" ht="14.1" customHeight="1" x14ac:dyDescent="0.25">
      <c r="A24" s="22" t="s">
        <v>16</v>
      </c>
      <c r="B24" s="27" t="s">
        <v>102</v>
      </c>
      <c r="C24" s="22" t="s">
        <v>35</v>
      </c>
      <c r="D24" s="30" t="s">
        <v>96</v>
      </c>
      <c r="E24" s="6"/>
      <c r="F24" s="7"/>
      <c r="G24" s="5">
        <f t="shared" si="0"/>
        <v>0</v>
      </c>
      <c r="H24" s="8"/>
      <c r="I24" s="9"/>
    </row>
    <row r="25" spans="1:9" ht="14.1" customHeight="1" x14ac:dyDescent="0.25">
      <c r="A25" s="22" t="s">
        <v>17</v>
      </c>
      <c r="B25" s="27" t="s">
        <v>115</v>
      </c>
      <c r="C25" s="22" t="s">
        <v>35</v>
      </c>
      <c r="D25" s="30" t="s">
        <v>96</v>
      </c>
      <c r="E25" s="6"/>
      <c r="F25" s="7"/>
      <c r="G25" s="5">
        <f t="shared" si="0"/>
        <v>0</v>
      </c>
      <c r="H25" s="8"/>
      <c r="I25" s="9"/>
    </row>
    <row r="26" spans="1:9" ht="14.1" customHeight="1" x14ac:dyDescent="0.25">
      <c r="A26" s="22" t="s">
        <v>18</v>
      </c>
      <c r="B26" s="27" t="s">
        <v>40</v>
      </c>
      <c r="C26" s="22" t="s">
        <v>35</v>
      </c>
      <c r="D26" s="30" t="s">
        <v>96</v>
      </c>
      <c r="E26" s="6"/>
      <c r="F26" s="7"/>
      <c r="G26" s="5">
        <f>(E26*F26)+E26</f>
        <v>0</v>
      </c>
      <c r="H26" s="28"/>
      <c r="I26" s="9"/>
    </row>
    <row r="27" spans="1:9" ht="14.1" customHeight="1" x14ac:dyDescent="0.25">
      <c r="A27" s="22" t="s">
        <v>19</v>
      </c>
      <c r="B27" s="27" t="s">
        <v>41</v>
      </c>
      <c r="C27" s="22" t="s">
        <v>35</v>
      </c>
      <c r="D27" s="30" t="s">
        <v>96</v>
      </c>
      <c r="E27" s="6"/>
      <c r="F27" s="7"/>
      <c r="G27" s="5">
        <f>(E27*F27)+E27</f>
        <v>0</v>
      </c>
      <c r="H27" s="28"/>
      <c r="I27" s="9"/>
    </row>
    <row r="28" spans="1:9" ht="14.1" customHeight="1" x14ac:dyDescent="0.25">
      <c r="A28" s="22" t="s">
        <v>20</v>
      </c>
      <c r="B28" s="27" t="s">
        <v>44</v>
      </c>
      <c r="C28" s="22" t="s">
        <v>35</v>
      </c>
      <c r="D28" s="30" t="s">
        <v>96</v>
      </c>
      <c r="E28" s="6"/>
      <c r="F28" s="7"/>
      <c r="G28" s="5">
        <f>(E28*F28)+E28</f>
        <v>0</v>
      </c>
      <c r="H28" s="28"/>
      <c r="I28" s="9"/>
    </row>
    <row r="29" spans="1:9" ht="14.1" customHeight="1" x14ac:dyDescent="0.25">
      <c r="A29" s="22" t="s">
        <v>21</v>
      </c>
      <c r="B29" s="27" t="s">
        <v>55</v>
      </c>
      <c r="C29" s="22" t="s">
        <v>35</v>
      </c>
      <c r="D29" s="30" t="s">
        <v>96</v>
      </c>
      <c r="E29" s="6"/>
      <c r="F29" s="7"/>
      <c r="G29" s="5">
        <f>(E29*F29)+E29</f>
        <v>0</v>
      </c>
      <c r="H29" s="28"/>
      <c r="I29" s="9"/>
    </row>
    <row r="30" spans="1:9" ht="14.1" customHeight="1" x14ac:dyDescent="0.25">
      <c r="A30" s="22" t="s">
        <v>22</v>
      </c>
      <c r="B30" s="27" t="s">
        <v>116</v>
      </c>
      <c r="C30" s="22" t="s">
        <v>35</v>
      </c>
      <c r="D30" s="30" t="s">
        <v>96</v>
      </c>
      <c r="E30" s="6"/>
      <c r="F30" s="7"/>
      <c r="G30" s="5">
        <f t="shared" si="0"/>
        <v>0</v>
      </c>
      <c r="H30" s="28"/>
      <c r="I30" s="9"/>
    </row>
    <row r="31" spans="1:9" ht="14.1" customHeight="1" x14ac:dyDescent="0.25">
      <c r="A31" s="22" t="s">
        <v>23</v>
      </c>
      <c r="B31" s="27" t="s">
        <v>49</v>
      </c>
      <c r="C31" s="22" t="s">
        <v>35</v>
      </c>
      <c r="D31" s="30" t="s">
        <v>96</v>
      </c>
      <c r="E31" s="6"/>
      <c r="F31" s="7"/>
      <c r="G31" s="5">
        <f>(E31*F31)+E31</f>
        <v>0</v>
      </c>
      <c r="H31" s="28"/>
      <c r="I31" s="9"/>
    </row>
    <row r="32" spans="1:9" ht="14.1" customHeight="1" thickBot="1" x14ac:dyDescent="0.3">
      <c r="A32" s="22" t="s">
        <v>24</v>
      </c>
      <c r="B32" s="27" t="s">
        <v>50</v>
      </c>
      <c r="C32" s="22" t="s">
        <v>35</v>
      </c>
      <c r="D32" s="30" t="s">
        <v>96</v>
      </c>
      <c r="E32" s="6"/>
      <c r="F32" s="7"/>
      <c r="G32" s="5">
        <f>(E32*F32)+E32</f>
        <v>0</v>
      </c>
      <c r="H32" s="28"/>
      <c r="I32" s="9"/>
    </row>
    <row r="33" spans="1:9" ht="14.1" customHeight="1" thickBot="1" x14ac:dyDescent="0.3">
      <c r="A33" s="47" t="s">
        <v>83</v>
      </c>
      <c r="B33" s="48"/>
      <c r="C33" s="48"/>
      <c r="D33" s="48"/>
      <c r="E33" s="48"/>
      <c r="F33" s="48"/>
      <c r="G33" s="48"/>
      <c r="H33" s="48"/>
      <c r="I33" s="49"/>
    </row>
    <row r="34" spans="1:9" ht="72" x14ac:dyDescent="0.25">
      <c r="A34" s="22" t="s">
        <v>25</v>
      </c>
      <c r="B34" s="27" t="s">
        <v>130</v>
      </c>
      <c r="C34" s="22" t="s">
        <v>35</v>
      </c>
      <c r="D34" s="30" t="s">
        <v>96</v>
      </c>
      <c r="E34" s="53"/>
      <c r="F34" s="54"/>
      <c r="G34" s="55">
        <f>(E34*F34)+E34</f>
        <v>0</v>
      </c>
      <c r="H34" s="56"/>
      <c r="I34" s="57"/>
    </row>
    <row r="35" spans="1:9" ht="72" x14ac:dyDescent="0.25">
      <c r="A35" s="22" t="s">
        <v>26</v>
      </c>
      <c r="B35" s="27" t="s">
        <v>131</v>
      </c>
      <c r="C35" s="22" t="s">
        <v>35</v>
      </c>
      <c r="D35" s="30" t="s">
        <v>96</v>
      </c>
      <c r="E35" s="53"/>
      <c r="F35" s="54"/>
      <c r="G35" s="55">
        <f>(E35*F35)+E35</f>
        <v>0</v>
      </c>
      <c r="H35" s="56"/>
      <c r="I35" s="57"/>
    </row>
    <row r="36" spans="1:9" ht="15.75" thickBot="1" x14ac:dyDescent="0.3">
      <c r="A36" s="22" t="s">
        <v>27</v>
      </c>
      <c r="B36" s="27" t="s">
        <v>43</v>
      </c>
      <c r="C36" s="22" t="s">
        <v>35</v>
      </c>
      <c r="D36" s="30" t="s">
        <v>96</v>
      </c>
      <c r="E36" s="53"/>
      <c r="F36" s="54"/>
      <c r="G36" s="55">
        <f>(E36*F36)+E36</f>
        <v>0</v>
      </c>
      <c r="H36" s="56"/>
      <c r="I36" s="57"/>
    </row>
    <row r="37" spans="1:9" ht="15.75" thickBot="1" x14ac:dyDescent="0.3">
      <c r="A37" s="47" t="s">
        <v>84</v>
      </c>
      <c r="B37" s="48"/>
      <c r="C37" s="48"/>
      <c r="D37" s="48"/>
      <c r="E37" s="48"/>
      <c r="F37" s="48"/>
      <c r="G37" s="48"/>
      <c r="H37" s="48"/>
      <c r="I37" s="49"/>
    </row>
    <row r="38" spans="1:9" ht="14.1" customHeight="1" x14ac:dyDescent="0.25">
      <c r="A38" s="22" t="s">
        <v>58</v>
      </c>
      <c r="B38" s="27" t="s">
        <v>117</v>
      </c>
      <c r="C38" s="22" t="s">
        <v>35</v>
      </c>
      <c r="D38" s="30" t="s">
        <v>96</v>
      </c>
      <c r="E38" s="53"/>
      <c r="F38" s="54"/>
      <c r="G38" s="55">
        <f t="shared" si="0"/>
        <v>0</v>
      </c>
      <c r="H38" s="56"/>
      <c r="I38" s="57"/>
    </row>
    <row r="39" spans="1:9" ht="14.1" customHeight="1" x14ac:dyDescent="0.25">
      <c r="A39" s="22" t="s">
        <v>59</v>
      </c>
      <c r="B39" s="27" t="s">
        <v>42</v>
      </c>
      <c r="C39" s="22" t="s">
        <v>35</v>
      </c>
      <c r="D39" s="30" t="s">
        <v>96</v>
      </c>
      <c r="E39" s="53"/>
      <c r="F39" s="54"/>
      <c r="G39" s="55">
        <f t="shared" si="0"/>
        <v>0</v>
      </c>
      <c r="H39" s="58"/>
      <c r="I39" s="57"/>
    </row>
    <row r="40" spans="1:9" ht="14.1" customHeight="1" x14ac:dyDescent="0.25">
      <c r="A40" s="22" t="s">
        <v>60</v>
      </c>
      <c r="B40" s="27" t="s">
        <v>108</v>
      </c>
      <c r="C40" s="22" t="s">
        <v>35</v>
      </c>
      <c r="D40" s="23" t="s">
        <v>97</v>
      </c>
      <c r="E40" s="53"/>
      <c r="F40" s="54"/>
      <c r="G40" s="55">
        <f t="shared" si="0"/>
        <v>0</v>
      </c>
      <c r="H40" s="58"/>
      <c r="I40" s="57"/>
    </row>
    <row r="41" spans="1:9" ht="14.1" customHeight="1" x14ac:dyDescent="0.25">
      <c r="A41" s="22" t="s">
        <v>61</v>
      </c>
      <c r="B41" s="27" t="s">
        <v>57</v>
      </c>
      <c r="C41" s="22" t="s">
        <v>35</v>
      </c>
      <c r="D41" s="30" t="s">
        <v>96</v>
      </c>
      <c r="E41" s="53"/>
      <c r="F41" s="54"/>
      <c r="G41" s="55">
        <f t="shared" si="0"/>
        <v>0</v>
      </c>
      <c r="H41" s="58"/>
      <c r="I41" s="57"/>
    </row>
    <row r="42" spans="1:9" ht="14.1" customHeight="1" x14ac:dyDescent="0.25">
      <c r="A42" s="22" t="s">
        <v>62</v>
      </c>
      <c r="B42" s="27" t="s">
        <v>51</v>
      </c>
      <c r="C42" s="22" t="s">
        <v>35</v>
      </c>
      <c r="D42" s="30" t="s">
        <v>96</v>
      </c>
      <c r="E42" s="53"/>
      <c r="F42" s="54"/>
      <c r="G42" s="55">
        <f t="shared" si="0"/>
        <v>0</v>
      </c>
      <c r="H42" s="58"/>
      <c r="I42" s="57"/>
    </row>
    <row r="43" spans="1:9" ht="14.1" customHeight="1" x14ac:dyDescent="0.25">
      <c r="A43" s="22" t="s">
        <v>63</v>
      </c>
      <c r="B43" s="27" t="s">
        <v>109</v>
      </c>
      <c r="C43" s="22" t="s">
        <v>35</v>
      </c>
      <c r="D43" s="30" t="s">
        <v>96</v>
      </c>
      <c r="E43" s="53"/>
      <c r="F43" s="54"/>
      <c r="G43" s="55">
        <f t="shared" ref="G43:G47" si="2">(E43*F43)+E43</f>
        <v>0</v>
      </c>
      <c r="H43" s="58"/>
      <c r="I43" s="57"/>
    </row>
    <row r="44" spans="1:9" ht="14.1" customHeight="1" x14ac:dyDescent="0.25">
      <c r="A44" s="22" t="s">
        <v>64</v>
      </c>
      <c r="B44" s="27" t="s">
        <v>104</v>
      </c>
      <c r="C44" s="22" t="s">
        <v>35</v>
      </c>
      <c r="D44" s="30" t="s">
        <v>96</v>
      </c>
      <c r="E44" s="53"/>
      <c r="F44" s="54"/>
      <c r="G44" s="55">
        <f t="shared" si="2"/>
        <v>0</v>
      </c>
      <c r="H44" s="58"/>
      <c r="I44" s="57"/>
    </row>
    <row r="45" spans="1:9" ht="14.1" customHeight="1" x14ac:dyDescent="0.25">
      <c r="A45" s="22" t="s">
        <v>65</v>
      </c>
      <c r="B45" s="27" t="s">
        <v>52</v>
      </c>
      <c r="C45" s="22" t="s">
        <v>35</v>
      </c>
      <c r="D45" s="30" t="s">
        <v>96</v>
      </c>
      <c r="E45" s="53"/>
      <c r="F45" s="54"/>
      <c r="G45" s="55">
        <f t="shared" si="2"/>
        <v>0</v>
      </c>
      <c r="H45" s="58"/>
      <c r="I45" s="57"/>
    </row>
    <row r="46" spans="1:9" ht="14.1" customHeight="1" x14ac:dyDescent="0.25">
      <c r="A46" s="22" t="s">
        <v>66</v>
      </c>
      <c r="B46" s="27" t="s">
        <v>132</v>
      </c>
      <c r="C46" s="22" t="s">
        <v>35</v>
      </c>
      <c r="D46" s="30" t="s">
        <v>96</v>
      </c>
      <c r="E46" s="53"/>
      <c r="F46" s="54"/>
      <c r="G46" s="55">
        <f t="shared" si="2"/>
        <v>0</v>
      </c>
      <c r="H46" s="58"/>
      <c r="I46" s="57"/>
    </row>
    <row r="47" spans="1:9" ht="14.1" customHeight="1" thickBot="1" x14ac:dyDescent="0.3">
      <c r="A47" s="22" t="s">
        <v>67</v>
      </c>
      <c r="B47" s="27" t="s">
        <v>54</v>
      </c>
      <c r="C47" s="22" t="s">
        <v>35</v>
      </c>
      <c r="D47" s="30" t="s">
        <v>96</v>
      </c>
      <c r="E47" s="53"/>
      <c r="F47" s="54"/>
      <c r="G47" s="55">
        <f t="shared" si="2"/>
        <v>0</v>
      </c>
      <c r="H47" s="58"/>
      <c r="I47" s="57"/>
    </row>
    <row r="48" spans="1:9" ht="15.75" customHeight="1" thickBot="1" x14ac:dyDescent="0.3">
      <c r="A48" s="115"/>
      <c r="B48" s="153"/>
      <c r="C48" s="153"/>
      <c r="D48" s="153"/>
      <c r="E48" s="153"/>
      <c r="F48" s="153"/>
      <c r="G48" s="153"/>
      <c r="H48" s="153"/>
      <c r="I48" s="116"/>
    </row>
    <row r="49" spans="1:9" ht="15.75" thickBot="1" x14ac:dyDescent="0.3">
      <c r="A49" s="143" t="s">
        <v>30</v>
      </c>
      <c r="B49" s="144"/>
      <c r="C49" s="144"/>
      <c r="D49" s="144"/>
      <c r="E49" s="144"/>
      <c r="F49" s="144"/>
      <c r="G49" s="144"/>
      <c r="H49" s="144"/>
      <c r="I49" s="145"/>
    </row>
    <row r="50" spans="1:9" ht="63.75" customHeight="1" thickBot="1" x14ac:dyDescent="0.3">
      <c r="A50" s="138" t="s">
        <v>128</v>
      </c>
      <c r="B50" s="139"/>
      <c r="C50" s="139"/>
      <c r="D50" s="139"/>
      <c r="E50" s="139"/>
      <c r="F50" s="139"/>
      <c r="G50" s="139"/>
      <c r="H50" s="139"/>
      <c r="I50" s="140"/>
    </row>
    <row r="51" spans="1:9" ht="24.75" thickBot="1" x14ac:dyDescent="0.3">
      <c r="A51" s="36" t="s">
        <v>0</v>
      </c>
      <c r="B51" s="37" t="s">
        <v>1</v>
      </c>
      <c r="C51" s="21" t="s">
        <v>33</v>
      </c>
      <c r="D51" s="21" t="s">
        <v>34</v>
      </c>
      <c r="E51" s="3" t="s">
        <v>36</v>
      </c>
      <c r="F51" s="3" t="s">
        <v>2</v>
      </c>
      <c r="G51" s="3" t="s">
        <v>32</v>
      </c>
      <c r="H51" s="141" t="s">
        <v>3</v>
      </c>
      <c r="I51" s="142"/>
    </row>
    <row r="52" spans="1:9" ht="15.75" customHeight="1" thickBot="1" x14ac:dyDescent="0.3">
      <c r="A52" s="47" t="s">
        <v>77</v>
      </c>
      <c r="B52" s="48"/>
      <c r="C52" s="48"/>
      <c r="D52" s="48"/>
      <c r="E52" s="48"/>
      <c r="F52" s="48"/>
      <c r="G52" s="48"/>
      <c r="H52" s="48"/>
      <c r="I52" s="49"/>
    </row>
    <row r="53" spans="1:9" x14ac:dyDescent="0.25">
      <c r="A53" s="43" t="s">
        <v>68</v>
      </c>
      <c r="B53" s="44" t="s">
        <v>118</v>
      </c>
      <c r="C53" s="24" t="s">
        <v>69</v>
      </c>
      <c r="D53" s="59" t="s">
        <v>79</v>
      </c>
      <c r="E53" s="60"/>
      <c r="F53" s="61"/>
      <c r="G53" s="62">
        <f>(E53*F53)+E53</f>
        <v>0</v>
      </c>
      <c r="H53" s="134"/>
      <c r="I53" s="135"/>
    </row>
    <row r="54" spans="1:9" x14ac:dyDescent="0.25">
      <c r="A54" s="39" t="s">
        <v>70</v>
      </c>
      <c r="B54" s="27" t="s">
        <v>119</v>
      </c>
      <c r="C54" s="22" t="s">
        <v>69</v>
      </c>
      <c r="D54" s="63" t="s">
        <v>79</v>
      </c>
      <c r="E54" s="64"/>
      <c r="F54" s="65"/>
      <c r="G54" s="55">
        <f t="shared" ref="G54" si="3">(E54*F54)+E54</f>
        <v>0</v>
      </c>
      <c r="H54" s="148"/>
      <c r="I54" s="149"/>
    </row>
    <row r="55" spans="1:9" x14ac:dyDescent="0.25">
      <c r="A55" s="38" t="s">
        <v>71</v>
      </c>
      <c r="B55" s="35" t="s">
        <v>120</v>
      </c>
      <c r="C55" s="34" t="s">
        <v>69</v>
      </c>
      <c r="D55" s="66" t="s">
        <v>79</v>
      </c>
      <c r="E55" s="64"/>
      <c r="F55" s="65"/>
      <c r="G55" s="55">
        <f t="shared" ref="G55" si="4">(E55*F55)+E55</f>
        <v>0</v>
      </c>
      <c r="H55" s="146"/>
      <c r="I55" s="147"/>
    </row>
    <row r="56" spans="1:9" ht="15.75" thickBot="1" x14ac:dyDescent="0.3">
      <c r="A56" s="40" t="s">
        <v>72</v>
      </c>
      <c r="B56" s="41" t="s">
        <v>121</v>
      </c>
      <c r="C56" s="42" t="s">
        <v>69</v>
      </c>
      <c r="D56" s="67" t="s">
        <v>79</v>
      </c>
      <c r="E56" s="68"/>
      <c r="F56" s="69"/>
      <c r="G56" s="70">
        <f t="shared" ref="G56:G61" si="5">(E56*F56)+E56</f>
        <v>0</v>
      </c>
      <c r="H56" s="136"/>
      <c r="I56" s="137"/>
    </row>
    <row r="57" spans="1:9" ht="15.75" customHeight="1" thickBot="1" x14ac:dyDescent="0.3">
      <c r="A57" s="50" t="s">
        <v>78</v>
      </c>
      <c r="B57" s="51"/>
      <c r="C57" s="51"/>
      <c r="D57" s="51"/>
      <c r="E57" s="51"/>
      <c r="F57" s="51"/>
      <c r="G57" s="51"/>
      <c r="H57" s="51"/>
      <c r="I57" s="52"/>
    </row>
    <row r="58" spans="1:9" ht="24" x14ac:dyDescent="0.25">
      <c r="A58" s="43" t="s">
        <v>73</v>
      </c>
      <c r="B58" s="44" t="s">
        <v>122</v>
      </c>
      <c r="C58" s="24" t="s">
        <v>4</v>
      </c>
      <c r="D58" s="59" t="s">
        <v>98</v>
      </c>
      <c r="E58" s="60"/>
      <c r="F58" s="61"/>
      <c r="G58" s="62">
        <f t="shared" si="5"/>
        <v>0</v>
      </c>
      <c r="H58" s="134"/>
      <c r="I58" s="135"/>
    </row>
    <row r="59" spans="1:9" ht="24" x14ac:dyDescent="0.25">
      <c r="A59" s="39" t="s">
        <v>74</v>
      </c>
      <c r="B59" s="27" t="s">
        <v>123</v>
      </c>
      <c r="C59" s="22" t="s">
        <v>4</v>
      </c>
      <c r="D59" s="63" t="s">
        <v>98</v>
      </c>
      <c r="E59" s="53"/>
      <c r="F59" s="54"/>
      <c r="G59" s="71">
        <f t="shared" si="5"/>
        <v>0</v>
      </c>
      <c r="H59" s="148"/>
      <c r="I59" s="149"/>
    </row>
    <row r="60" spans="1:9" ht="24" x14ac:dyDescent="0.25">
      <c r="A60" s="39" t="s">
        <v>75</v>
      </c>
      <c r="B60" s="27" t="s">
        <v>124</v>
      </c>
      <c r="C60" s="22" t="s">
        <v>4</v>
      </c>
      <c r="D60" s="63" t="s">
        <v>98</v>
      </c>
      <c r="E60" s="53"/>
      <c r="F60" s="54"/>
      <c r="G60" s="71">
        <f t="shared" si="5"/>
        <v>0</v>
      </c>
      <c r="H60" s="148"/>
      <c r="I60" s="149"/>
    </row>
    <row r="61" spans="1:9" ht="27" customHeight="1" thickBot="1" x14ac:dyDescent="0.3">
      <c r="A61" s="40" t="s">
        <v>76</v>
      </c>
      <c r="B61" s="41" t="s">
        <v>125</v>
      </c>
      <c r="C61" s="42" t="s">
        <v>4</v>
      </c>
      <c r="D61" s="72" t="s">
        <v>98</v>
      </c>
      <c r="E61" s="68"/>
      <c r="F61" s="69"/>
      <c r="G61" s="70">
        <f t="shared" si="5"/>
        <v>0</v>
      </c>
      <c r="H61" s="136"/>
      <c r="I61" s="137"/>
    </row>
    <row r="62" spans="1:9" ht="21" customHeight="1" thickBot="1" x14ac:dyDescent="0.3">
      <c r="A62" s="31"/>
      <c r="B62" s="32"/>
      <c r="C62" s="33"/>
      <c r="D62" s="13"/>
      <c r="E62" s="14"/>
      <c r="F62" s="15"/>
      <c r="G62" s="16"/>
      <c r="H62" s="17"/>
      <c r="I62" s="17"/>
    </row>
    <row r="63" spans="1:9" ht="29.45" customHeight="1" thickBot="1" x14ac:dyDescent="0.3">
      <c r="A63" s="106" t="s">
        <v>37</v>
      </c>
      <c r="B63" s="107"/>
      <c r="C63" s="107"/>
      <c r="D63" s="107"/>
      <c r="E63" s="107"/>
      <c r="F63" s="107"/>
      <c r="G63" s="108"/>
      <c r="H63" s="115"/>
      <c r="I63" s="116"/>
    </row>
    <row r="64" spans="1:9" ht="52.5" customHeight="1" thickBot="1" x14ac:dyDescent="0.3">
      <c r="A64" s="109" t="s">
        <v>106</v>
      </c>
      <c r="B64" s="110"/>
      <c r="C64" s="110"/>
      <c r="D64" s="110"/>
      <c r="E64" s="110"/>
      <c r="F64" s="110"/>
      <c r="G64" s="110"/>
      <c r="H64" s="110"/>
      <c r="I64" s="111"/>
    </row>
    <row r="65" spans="1:9" ht="21" customHeight="1" thickBot="1" x14ac:dyDescent="0.3">
      <c r="A65" s="45"/>
      <c r="B65" s="45"/>
      <c r="C65" s="19"/>
      <c r="D65" s="19"/>
      <c r="E65" s="20"/>
      <c r="F65" s="20"/>
      <c r="G65" s="20"/>
      <c r="H65" s="18"/>
      <c r="I65" s="18"/>
    </row>
    <row r="66" spans="1:9" ht="15.75" thickBot="1" x14ac:dyDescent="0.3">
      <c r="A66" s="73" t="s">
        <v>28</v>
      </c>
      <c r="B66" s="74"/>
      <c r="C66" s="74"/>
      <c r="D66" s="74"/>
      <c r="E66" s="74"/>
      <c r="F66" s="74"/>
      <c r="G66" s="74"/>
      <c r="H66" s="74"/>
      <c r="I66" s="75"/>
    </row>
    <row r="67" spans="1:9" ht="162" customHeight="1" thickBot="1" x14ac:dyDescent="0.3">
      <c r="A67" s="83" t="s">
        <v>133</v>
      </c>
      <c r="B67" s="84"/>
      <c r="C67" s="84"/>
      <c r="D67" s="84"/>
      <c r="E67" s="84"/>
      <c r="F67" s="84"/>
      <c r="G67" s="84"/>
      <c r="H67" s="84"/>
      <c r="I67" s="85"/>
    </row>
    <row r="68" spans="1:9" ht="20.25" customHeight="1" thickBot="1" x14ac:dyDescent="0.3">
      <c r="A68" s="86" t="s">
        <v>80</v>
      </c>
      <c r="B68" s="92"/>
      <c r="C68" s="92"/>
      <c r="D68" s="87"/>
      <c r="E68" s="112" t="s">
        <v>91</v>
      </c>
      <c r="F68" s="113"/>
      <c r="G68" s="114"/>
      <c r="H68" s="120" t="s">
        <v>85</v>
      </c>
      <c r="I68" s="121"/>
    </row>
    <row r="69" spans="1:9" x14ac:dyDescent="0.25">
      <c r="A69" s="124" t="s">
        <v>88</v>
      </c>
      <c r="B69" s="124"/>
      <c r="C69" s="124"/>
      <c r="D69" s="125"/>
      <c r="E69" s="126"/>
      <c r="F69" s="127"/>
      <c r="G69" s="128"/>
      <c r="H69" s="129">
        <f>SUM(1+0.5/4)</f>
        <v>1.125</v>
      </c>
      <c r="I69" s="130"/>
    </row>
    <row r="70" spans="1:9" x14ac:dyDescent="0.25">
      <c r="A70" s="124" t="s">
        <v>86</v>
      </c>
      <c r="B70" s="124"/>
      <c r="C70" s="124"/>
      <c r="D70" s="125"/>
      <c r="E70" s="117"/>
      <c r="F70" s="118"/>
      <c r="G70" s="119"/>
      <c r="H70" s="122">
        <f>SUM(1+1/4)</f>
        <v>1.25</v>
      </c>
      <c r="I70" s="123"/>
    </row>
    <row r="71" spans="1:9" ht="14.45" customHeight="1" x14ac:dyDescent="0.25">
      <c r="A71" s="104" t="s">
        <v>87</v>
      </c>
      <c r="B71" s="104"/>
      <c r="C71" s="104"/>
      <c r="D71" s="105"/>
      <c r="E71" s="117"/>
      <c r="F71" s="118"/>
      <c r="G71" s="119"/>
      <c r="H71" s="122">
        <f>SUM(1+2/4)</f>
        <v>1.5</v>
      </c>
      <c r="I71" s="123"/>
    </row>
    <row r="72" spans="1:9" ht="14.45" customHeight="1" x14ac:dyDescent="0.25">
      <c r="A72" s="104" t="s">
        <v>89</v>
      </c>
      <c r="B72" s="104"/>
      <c r="C72" s="104"/>
      <c r="D72" s="105"/>
      <c r="E72" s="117"/>
      <c r="F72" s="118"/>
      <c r="G72" s="119"/>
      <c r="H72" s="122">
        <f>SUM(1+3/4)</f>
        <v>1.75</v>
      </c>
      <c r="I72" s="123"/>
    </row>
    <row r="73" spans="1:9" ht="14.45" customHeight="1" x14ac:dyDescent="0.25">
      <c r="A73" s="104" t="s">
        <v>90</v>
      </c>
      <c r="B73" s="104"/>
      <c r="C73" s="104"/>
      <c r="D73" s="105"/>
      <c r="E73" s="117"/>
      <c r="F73" s="118"/>
      <c r="G73" s="119"/>
      <c r="H73" s="122">
        <f>SUM(1+4/4)</f>
        <v>2</v>
      </c>
      <c r="I73" s="123"/>
    </row>
    <row r="74" spans="1:9" ht="15" customHeight="1" thickBot="1" x14ac:dyDescent="0.3">
      <c r="A74" s="102" t="s">
        <v>107</v>
      </c>
      <c r="B74" s="103"/>
      <c r="C74" s="103"/>
      <c r="D74" s="103"/>
      <c r="E74" s="99"/>
      <c r="F74" s="100"/>
      <c r="G74" s="101"/>
      <c r="H74" s="76">
        <v>0.25</v>
      </c>
      <c r="I74" s="77"/>
    </row>
    <row r="75" spans="1:9" ht="15.75" thickBot="1" x14ac:dyDescent="0.3"/>
    <row r="76" spans="1:9" ht="15.75" thickBot="1" x14ac:dyDescent="0.3">
      <c r="A76" s="73" t="s">
        <v>45</v>
      </c>
      <c r="B76" s="74"/>
      <c r="C76" s="74"/>
      <c r="D76" s="74"/>
      <c r="E76" s="74"/>
      <c r="F76" s="74"/>
      <c r="G76" s="74"/>
      <c r="H76" s="74"/>
      <c r="I76" s="75"/>
    </row>
    <row r="77" spans="1:9" ht="87.75" customHeight="1" thickBot="1" x14ac:dyDescent="0.3">
      <c r="A77" s="83" t="s">
        <v>126</v>
      </c>
      <c r="B77" s="84"/>
      <c r="C77" s="84"/>
      <c r="D77" s="84"/>
      <c r="E77" s="84"/>
      <c r="F77" s="84"/>
      <c r="G77" s="84"/>
      <c r="H77" s="84"/>
      <c r="I77" s="85"/>
    </row>
    <row r="78" spans="1:9" ht="18.95" customHeight="1" thickBot="1" x14ac:dyDescent="0.3">
      <c r="A78" s="86" t="s">
        <v>46</v>
      </c>
      <c r="B78" s="92"/>
      <c r="C78" s="92"/>
      <c r="D78" s="92"/>
      <c r="E78" s="92"/>
      <c r="F78" s="92"/>
      <c r="G78" s="87"/>
      <c r="H78" s="86" t="s">
        <v>45</v>
      </c>
      <c r="I78" s="87"/>
    </row>
    <row r="79" spans="1:9" ht="15" customHeight="1" x14ac:dyDescent="0.25">
      <c r="A79" s="93" t="s">
        <v>92</v>
      </c>
      <c r="B79" s="94"/>
      <c r="C79" s="94"/>
      <c r="D79" s="94"/>
      <c r="E79" s="94"/>
      <c r="F79" s="94"/>
      <c r="G79" s="95"/>
      <c r="H79" s="88"/>
      <c r="I79" s="89"/>
    </row>
    <row r="80" spans="1:9" ht="15" customHeight="1" x14ac:dyDescent="0.25">
      <c r="A80" s="96" t="s">
        <v>93</v>
      </c>
      <c r="B80" s="97"/>
      <c r="C80" s="97"/>
      <c r="D80" s="97"/>
      <c r="E80" s="97"/>
      <c r="F80" s="97"/>
      <c r="G80" s="98"/>
      <c r="H80" s="90"/>
      <c r="I80" s="91"/>
    </row>
    <row r="81" spans="1:9" ht="15" customHeight="1" x14ac:dyDescent="0.25">
      <c r="A81" s="96" t="s">
        <v>94</v>
      </c>
      <c r="B81" s="97"/>
      <c r="C81" s="97"/>
      <c r="D81" s="97"/>
      <c r="E81" s="97"/>
      <c r="F81" s="97"/>
      <c r="G81" s="98"/>
      <c r="H81" s="90"/>
      <c r="I81" s="91"/>
    </row>
    <row r="82" spans="1:9" ht="14.45" customHeight="1" thickBot="1" x14ac:dyDescent="0.3">
      <c r="A82" s="78" t="s">
        <v>95</v>
      </c>
      <c r="B82" s="79"/>
      <c r="C82" s="79"/>
      <c r="D82" s="79"/>
      <c r="E82" s="79"/>
      <c r="F82" s="79"/>
      <c r="G82" s="80"/>
      <c r="H82" s="81"/>
      <c r="I82" s="82"/>
    </row>
    <row r="83" spans="1:9" ht="15" customHeight="1" x14ac:dyDescent="0.25"/>
    <row r="84" spans="1:9" ht="21.6" customHeight="1" x14ac:dyDescent="0.25"/>
  </sheetData>
  <mergeCells count="58">
    <mergeCell ref="E73:G73"/>
    <mergeCell ref="A70:D70"/>
    <mergeCell ref="E71:G71"/>
    <mergeCell ref="H71:I71"/>
    <mergeCell ref="H72:I72"/>
    <mergeCell ref="A73:D73"/>
    <mergeCell ref="H73:I73"/>
    <mergeCell ref="A2:I2"/>
    <mergeCell ref="A5:I5"/>
    <mergeCell ref="A7:I7"/>
    <mergeCell ref="A4:I4"/>
    <mergeCell ref="A6:I6"/>
    <mergeCell ref="A3:I3"/>
    <mergeCell ref="A8:I8"/>
    <mergeCell ref="H53:I53"/>
    <mergeCell ref="H61:I61"/>
    <mergeCell ref="A50:I50"/>
    <mergeCell ref="H51:I51"/>
    <mergeCell ref="A49:I49"/>
    <mergeCell ref="H55:I55"/>
    <mergeCell ref="H56:I56"/>
    <mergeCell ref="H58:I58"/>
    <mergeCell ref="H59:I59"/>
    <mergeCell ref="H60:I60"/>
    <mergeCell ref="A9:I9"/>
    <mergeCell ref="A48:I48"/>
    <mergeCell ref="H54:I54"/>
    <mergeCell ref="A68:D68"/>
    <mergeCell ref="A71:D71"/>
    <mergeCell ref="A72:D72"/>
    <mergeCell ref="A63:G63"/>
    <mergeCell ref="A64:I64"/>
    <mergeCell ref="E68:G68"/>
    <mergeCell ref="H63:I63"/>
    <mergeCell ref="E72:G72"/>
    <mergeCell ref="A67:I67"/>
    <mergeCell ref="A66:I66"/>
    <mergeCell ref="H68:I68"/>
    <mergeCell ref="E70:G70"/>
    <mergeCell ref="H70:I70"/>
    <mergeCell ref="A69:D69"/>
    <mergeCell ref="E69:G69"/>
    <mergeCell ref="H69:I69"/>
    <mergeCell ref="A76:I76"/>
    <mergeCell ref="H74:I74"/>
    <mergeCell ref="A82:G82"/>
    <mergeCell ref="H82:I82"/>
    <mergeCell ref="A77:I77"/>
    <mergeCell ref="H78:I78"/>
    <mergeCell ref="H79:I79"/>
    <mergeCell ref="H80:I80"/>
    <mergeCell ref="H81:I81"/>
    <mergeCell ref="A78:G78"/>
    <mergeCell ref="A79:G79"/>
    <mergeCell ref="A80:G80"/>
    <mergeCell ref="A81:G81"/>
    <mergeCell ref="E74:G74"/>
    <mergeCell ref="A74:D74"/>
  </mergeCells>
  <phoneticPr fontId="17" type="noConversion"/>
  <pageMargins left="0.7" right="0.7" top="0.75" bottom="0.75" header="0.3" footer="0.3"/>
  <pageSetup paperSize="9" scale="39" fitToHeight="0" orientation="portrait" r:id="rId1"/>
  <rowBreaks count="1" manualBreakCount="1">
    <brk id="65"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4</vt:lpstr>
      <vt:lpstr>'Annexe financière lot 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2025-09-12T09:44:14Z</dcterms:created>
  <dcterms:modified xsi:type="dcterms:W3CDTF">2025-10-03T07:45:11Z</dcterms:modified>
</cp:coreProperties>
</file>